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19035" windowHeight="11640"/>
  </bookViews>
  <sheets>
    <sheet name="NEOI ΧΠ ΕΠΕΔΒΜ ver19-9-14 Stam" sheetId="5" r:id="rId1"/>
    <sheet name="Πρόγρ Εξυγίανσης 9ος 2014 " sheetId="4" r:id="rId2"/>
  </sheets>
  <definedNames>
    <definedName name="_xlnm.Print_Area" localSheetId="0">'NEOI ΧΠ ΕΠΕΔΒΜ ver19-9-14 Stam'!$B$1:$Z$32</definedName>
  </definedNames>
  <calcPr calcId="114210"/>
</workbook>
</file>

<file path=xl/calcChain.xml><?xml version="1.0" encoding="utf-8"?>
<calcChain xmlns="http://schemas.openxmlformats.org/spreadsheetml/2006/main">
  <c r="E6" i="4"/>
  <c r="E7"/>
  <c r="E8"/>
  <c r="E9"/>
  <c r="E10"/>
  <c r="E11"/>
  <c r="E12"/>
  <c r="E13"/>
  <c r="E14"/>
  <c r="E15"/>
  <c r="E16"/>
  <c r="E17"/>
  <c r="E18"/>
  <c r="E19"/>
  <c r="E20"/>
  <c r="E5"/>
  <c r="U32" i="5"/>
  <c r="T32"/>
  <c r="I32"/>
  <c r="E32"/>
  <c r="U31"/>
  <c r="T31"/>
  <c r="I31"/>
  <c r="E31"/>
  <c r="U30"/>
  <c r="T30"/>
  <c r="I30"/>
  <c r="E30"/>
  <c r="U29"/>
  <c r="T29"/>
  <c r="I29"/>
  <c r="E29"/>
  <c r="U28"/>
  <c r="T28"/>
  <c r="I28"/>
  <c r="E28"/>
  <c r="U27"/>
  <c r="T27"/>
  <c r="I27"/>
  <c r="E27"/>
  <c r="U26"/>
  <c r="T26"/>
  <c r="I26"/>
  <c r="E26"/>
  <c r="U25"/>
  <c r="T25"/>
  <c r="I25"/>
  <c r="E25"/>
  <c r="U24"/>
  <c r="T24"/>
  <c r="O24"/>
  <c r="N24"/>
  <c r="M24"/>
  <c r="J24"/>
  <c r="I24"/>
  <c r="F24"/>
  <c r="E24"/>
  <c r="U23"/>
  <c r="T23"/>
  <c r="O23"/>
  <c r="N23"/>
  <c r="M23"/>
  <c r="J23"/>
  <c r="I23"/>
  <c r="F23"/>
  <c r="E23"/>
  <c r="U22"/>
  <c r="T22"/>
  <c r="O22"/>
  <c r="N22"/>
  <c r="J22"/>
  <c r="I22"/>
  <c r="F22"/>
  <c r="E22"/>
  <c r="D22"/>
  <c r="V21"/>
  <c r="P21"/>
  <c r="H21"/>
  <c r="Y21"/>
  <c r="G21"/>
  <c r="X21"/>
  <c r="V20"/>
  <c r="P20"/>
  <c r="H20"/>
  <c r="Y20"/>
  <c r="G20"/>
  <c r="Q20"/>
  <c r="Z20"/>
  <c r="V19"/>
  <c r="V32"/>
  <c r="P19"/>
  <c r="H19"/>
  <c r="H32"/>
  <c r="G19"/>
  <c r="G32"/>
  <c r="V18"/>
  <c r="P18"/>
  <c r="H18"/>
  <c r="Y18"/>
  <c r="G18"/>
  <c r="Q18"/>
  <c r="Z18"/>
  <c r="V17"/>
  <c r="P17"/>
  <c r="H17"/>
  <c r="Y17"/>
  <c r="G17"/>
  <c r="X17"/>
  <c r="V16"/>
  <c r="V31"/>
  <c r="P16"/>
  <c r="H16"/>
  <c r="Y16"/>
  <c r="Y31"/>
  <c r="G16"/>
  <c r="G31"/>
  <c r="V15"/>
  <c r="P15"/>
  <c r="H15"/>
  <c r="Y15"/>
  <c r="G15"/>
  <c r="X15"/>
  <c r="V14"/>
  <c r="P14"/>
  <c r="H14"/>
  <c r="Y14"/>
  <c r="G14"/>
  <c r="Q14"/>
  <c r="Z14"/>
  <c r="V13"/>
  <c r="V30"/>
  <c r="P13"/>
  <c r="H13"/>
  <c r="G13"/>
  <c r="Q13"/>
  <c r="G30"/>
  <c r="V12"/>
  <c r="P12"/>
  <c r="H12"/>
  <c r="Y12"/>
  <c r="G12"/>
  <c r="Q12"/>
  <c r="Z12"/>
  <c r="V11"/>
  <c r="P11"/>
  <c r="H11"/>
  <c r="Y11"/>
  <c r="G11"/>
  <c r="X11"/>
  <c r="V10"/>
  <c r="V29"/>
  <c r="P10"/>
  <c r="H10"/>
  <c r="Y10"/>
  <c r="Y29"/>
  <c r="G10"/>
  <c r="G29"/>
  <c r="V9"/>
  <c r="V27"/>
  <c r="P9"/>
  <c r="P24"/>
  <c r="H9"/>
  <c r="H24"/>
  <c r="G9"/>
  <c r="G27"/>
  <c r="V8"/>
  <c r="V26"/>
  <c r="P8"/>
  <c r="H8"/>
  <c r="Y8"/>
  <c r="Y26"/>
  <c r="G8"/>
  <c r="G26"/>
  <c r="V7"/>
  <c r="V28"/>
  <c r="P7"/>
  <c r="P23"/>
  <c r="H7"/>
  <c r="H23"/>
  <c r="G7"/>
  <c r="G28"/>
  <c r="S2"/>
  <c r="Z13"/>
  <c r="Q7"/>
  <c r="Y7"/>
  <c r="K8"/>
  <c r="Y9"/>
  <c r="X10"/>
  <c r="Q11"/>
  <c r="Z11"/>
  <c r="K12"/>
  <c r="Y13"/>
  <c r="Y30"/>
  <c r="K14"/>
  <c r="X14"/>
  <c r="Q15"/>
  <c r="Z15"/>
  <c r="K16"/>
  <c r="X16"/>
  <c r="X18"/>
  <c r="X31"/>
  <c r="Q17"/>
  <c r="Z17"/>
  <c r="K18"/>
  <c r="Q19"/>
  <c r="Y19"/>
  <c r="Y32"/>
  <c r="K20"/>
  <c r="X20"/>
  <c r="Q21"/>
  <c r="Z21"/>
  <c r="H22"/>
  <c r="G23"/>
  <c r="G24"/>
  <c r="H25"/>
  <c r="H26"/>
  <c r="H27"/>
  <c r="H28"/>
  <c r="H29"/>
  <c r="H30"/>
  <c r="H31"/>
  <c r="X8"/>
  <c r="X26"/>
  <c r="Q9"/>
  <c r="K10"/>
  <c r="X12"/>
  <c r="K7"/>
  <c r="X7"/>
  <c r="L8"/>
  <c r="W8"/>
  <c r="Q8"/>
  <c r="K9"/>
  <c r="X9"/>
  <c r="L10"/>
  <c r="W10"/>
  <c r="Q10"/>
  <c r="K11"/>
  <c r="L11"/>
  <c r="W11"/>
  <c r="L12"/>
  <c r="W12"/>
  <c r="K13"/>
  <c r="X13"/>
  <c r="X30"/>
  <c r="L14"/>
  <c r="W14"/>
  <c r="K15"/>
  <c r="L15"/>
  <c r="W15"/>
  <c r="L16"/>
  <c r="W16"/>
  <c r="Q16"/>
  <c r="K17"/>
  <c r="L17"/>
  <c r="W17"/>
  <c r="L18"/>
  <c r="W18"/>
  <c r="K19"/>
  <c r="X19"/>
  <c r="X32"/>
  <c r="L20"/>
  <c r="W20"/>
  <c r="K21"/>
  <c r="L21"/>
  <c r="W21"/>
  <c r="G22"/>
  <c r="P22"/>
  <c r="V22"/>
  <c r="V23"/>
  <c r="V24"/>
  <c r="G25"/>
  <c r="V25"/>
  <c r="K32"/>
  <c r="L32"/>
  <c r="W32"/>
  <c r="L19"/>
  <c r="W19"/>
  <c r="K30"/>
  <c r="L30"/>
  <c r="W30"/>
  <c r="L13"/>
  <c r="W13"/>
  <c r="K27"/>
  <c r="L27"/>
  <c r="W27"/>
  <c r="K24"/>
  <c r="L9"/>
  <c r="W9"/>
  <c r="K22"/>
  <c r="L7"/>
  <c r="W7"/>
  <c r="K28"/>
  <c r="L28"/>
  <c r="W28"/>
  <c r="K25"/>
  <c r="K23"/>
  <c r="Y27"/>
  <c r="Y24"/>
  <c r="Y28"/>
  <c r="Y25"/>
  <c r="Y23"/>
  <c r="Y22"/>
  <c r="L22"/>
  <c r="W22"/>
  <c r="K29"/>
  <c r="L29"/>
  <c r="W29"/>
  <c r="L24"/>
  <c r="W24"/>
  <c r="K31"/>
  <c r="L31"/>
  <c r="W31"/>
  <c r="Q30"/>
  <c r="Q31"/>
  <c r="Z16"/>
  <c r="Z31"/>
  <c r="Z10"/>
  <c r="Z29"/>
  <c r="Q29"/>
  <c r="X27"/>
  <c r="X24"/>
  <c r="Q26"/>
  <c r="Z8"/>
  <c r="Z26"/>
  <c r="X28"/>
  <c r="X25"/>
  <c r="X23"/>
  <c r="X22"/>
  <c r="Z9"/>
  <c r="Q27"/>
  <c r="Q24"/>
  <c r="Z19"/>
  <c r="Z32"/>
  <c r="Q32"/>
  <c r="Z7"/>
  <c r="Q28"/>
  <c r="Q25"/>
  <c r="Q23"/>
  <c r="Q22"/>
  <c r="L25"/>
  <c r="W25"/>
  <c r="L23"/>
  <c r="W23"/>
  <c r="X29"/>
  <c r="K26"/>
  <c r="L26"/>
  <c r="W26"/>
  <c r="Z30"/>
  <c r="Z28"/>
  <c r="Z25"/>
  <c r="Z23"/>
  <c r="Z22"/>
  <c r="Z27"/>
  <c r="Z24"/>
  <c r="F23" i="4"/>
  <c r="F24"/>
  <c r="F25"/>
  <c r="F26"/>
  <c r="F27"/>
  <c r="F28"/>
  <c r="F29"/>
  <c r="F30"/>
  <c r="F31"/>
  <c r="F22"/>
  <c r="D24"/>
  <c r="D25"/>
  <c r="D26"/>
  <c r="D27"/>
  <c r="D28"/>
  <c r="D29"/>
  <c r="D30"/>
  <c r="D31"/>
  <c r="D23"/>
  <c r="D22"/>
  <c r="C23"/>
  <c r="E23"/>
  <c r="C24"/>
  <c r="E24"/>
  <c r="C25"/>
  <c r="E25"/>
  <c r="C26"/>
  <c r="E26"/>
  <c r="C27"/>
  <c r="E27"/>
  <c r="C28"/>
  <c r="E28"/>
  <c r="C29"/>
  <c r="E29"/>
  <c r="C30"/>
  <c r="E30"/>
  <c r="C31"/>
  <c r="E31"/>
  <c r="C22"/>
  <c r="E22"/>
  <c r="B31"/>
  <c r="B30"/>
  <c r="B29"/>
  <c r="B28"/>
  <c r="B27"/>
  <c r="B26"/>
  <c r="B25"/>
  <c r="B24"/>
  <c r="B23"/>
  <c r="B22"/>
  <c r="G6"/>
  <c r="G7"/>
  <c r="G8"/>
  <c r="G9"/>
  <c r="G10"/>
  <c r="G11"/>
  <c r="G12"/>
  <c r="G13"/>
  <c r="G14"/>
  <c r="G15"/>
  <c r="G16"/>
  <c r="G17"/>
  <c r="G18"/>
  <c r="G19"/>
  <c r="G20"/>
  <c r="G31"/>
  <c r="G29"/>
  <c r="G27"/>
  <c r="G25"/>
  <c r="G23"/>
  <c r="G22"/>
  <c r="G30"/>
  <c r="G28"/>
  <c r="G26"/>
  <c r="G24"/>
  <c r="F5"/>
  <c r="D5"/>
  <c r="B5"/>
  <c r="C5"/>
  <c r="G5"/>
</calcChain>
</file>

<file path=xl/sharedStrings.xml><?xml version="1.0" encoding="utf-8"?>
<sst xmlns="http://schemas.openxmlformats.org/spreadsheetml/2006/main" count="101" uniqueCount="90">
  <si>
    <t>ΚΟΙΝΟΤΙΚΗ ΣΥΜΜΕΤΟΧΗ</t>
  </si>
  <si>
    <t>ΕΘΝΙΚΗ ΣΥΜΜΕΤΟΧΗ</t>
  </si>
  <si>
    <t>ΕΝΔΕΙΚΤΙΚΗ ΑΝΑΛΥΣΗ ΤΟΥ ΠΟΣΟΣΤΟΥ ΕΘΝΙΚΗΣ ΣΥΜΜΕΤΟΧΗΣ</t>
  </si>
  <si>
    <t>ΣΥΝΟΛΙΚΗ ΧΡΗΜΑΤΟΔΟΤΗΣΗ (Βάση υπολ. Κοιν. Συμμ.)</t>
  </si>
  <si>
    <t>ΠΟΣΟΣΤΟ ΧΡΗΜΑΤΟΔΟΤΗΣΗΣ</t>
  </si>
  <si>
    <t>ΕΝΗΜΕΡΩΤΙΚΑ</t>
  </si>
  <si>
    <t>ΣΥΝΟΛΙΚΗ ΔΗΜΟΣΙΑ ΔΑΠΑΝΗ</t>
  </si>
  <si>
    <t>ΜΕΤΑΒΟΛΕΣ</t>
  </si>
  <si>
    <t>Νο</t>
  </si>
  <si>
    <t>Άξονες Προτεραιότητας</t>
  </si>
  <si>
    <t>ΕΤΠΑ</t>
  </si>
  <si>
    <t>ΕΚΤ</t>
  </si>
  <si>
    <t>Ταμείο Συνοχής</t>
  </si>
  <si>
    <t>ΣΥΝΟΛΟ</t>
  </si>
  <si>
    <t>ΕΘΝΙΚΗ ΔΗΜΟΣΙΑ ΧΡΗΜΑΤΟΔΟΤΗΣΗ</t>
  </si>
  <si>
    <t>ΕΘΝΙΚΗ ΙΔΙΩΤΙΚΗ ΧΡΗΜΑΤΟΔΟΤΗΣΗ</t>
  </si>
  <si>
    <t>ΣΥΝΕΙΣΦΟΡΑ ΕΤΕ</t>
  </si>
  <si>
    <t>ΑΛΛΗ ΧΡΗΜΑΤΟΔΟΤΗΣΗ</t>
  </si>
  <si>
    <t>4=1+2+3</t>
  </si>
  <si>
    <t>5=6+7</t>
  </si>
  <si>
    <t>8=4+5</t>
  </si>
  <si>
    <t>9=4/8</t>
  </si>
  <si>
    <t>11a*</t>
  </si>
  <si>
    <t>11b**</t>
  </si>
  <si>
    <t xml:space="preserve">Σύνολο  </t>
  </si>
  <si>
    <t>12=4+5+11a</t>
  </si>
  <si>
    <t>Εγκεκριμένα % ΚΣ</t>
  </si>
  <si>
    <t>Εγκεκριμένη ΚΣ</t>
  </si>
  <si>
    <t>Εγκεκριμένη ΕΣ</t>
  </si>
  <si>
    <t>Εγκεκριμένη ΔΔ</t>
  </si>
  <si>
    <t>Μεταβολή % ΚΣ</t>
  </si>
  <si>
    <t>Μεταβολή ΚΣ</t>
  </si>
  <si>
    <t>Μεταβολή ΕΣ</t>
  </si>
  <si>
    <t>Μεταβολή ΔΔ</t>
  </si>
  <si>
    <t>11a + 11b</t>
  </si>
  <si>
    <t>ΑΝΑΒΑΘΜΙΣΗ ΤΗΣ ΠΟΙΟΤΗΤΑΣ ΤΗΣ ΕΚΠΑΙΔΕΥΣΗΣ ΚΑΙ ΠΡΟΩΘΗΣΗ ΤΗΣ ΚΟΙΝΩΝΙΚΗΣ ΕΝΣΩΜΑΤΩΣΗΣ ΣΤΙΣ 8 ΠΕΡΙΦΕΡΕΙΕΣ ΣΥΓΚΛΙΣΗΣ</t>
  </si>
  <si>
    <t>ΑΝΑΒΑΘΜΙΣΗ ΤΗΣ ΠΟΙΟΤΗΤΑΣ ΤΗΣ ΕΚΠΑΙΔΕΥΣΗΣ ΚΑΙ ΠΡΟΩΘΗΣΗ ΤΗΣ ΚΟΙΝΩΝΙΚΗΣ ΕΝΣΩΜΑΤΩΣΗΣ ΣΤΙΣ 3 ΠΕΡΙΦΕΡΕΙΕΣ ΣΤΑΔΙΑΚΗΣ ΕΞΟΔΟΥ</t>
  </si>
  <si>
    <t xml:space="preserve">ΑΝΑΒΑΘΜΙΣΗ ΤΗΣ ΠΟΙΟΤΗΤΑΣ ΤΗΣ ΕΚΠΑΙΔΕΥΣΗΣ ΚΑΙ ΠΡΟΩΘΗΣΗ ΤΗΣ ΚΟΙΝΩΝΙΚΗΣ ΕΝΣΩΜΑΤΩΣΗΣ ΣΤΙΣ 2 ΠΕΡΙΦΕΡΕΙΕΣ ΣΤΑΔΙΑΚΗΣ ΕΙΣΟΔΟΥ </t>
  </si>
  <si>
    <t>ΑΝΑΒΑΘΜΙΣΗ ΤΩΝ ΣΥΣΤΗΜΑΤΩΝ ΑΡΧΙΚΗΣ ΕΠΑΓΓΕΛΜΑΤΙΚΗΣ ΚΑΤΑΡΤΙΣΗΣ ΚΑΙ ΕΠΑΓΓΕΛΜΑΤΙΚΗΣ ΕΚΠΑΙΔΕΥΣΗΣ ΚΑΙ ΣΥΝΔΕΣΗ ΤΗΣ ΕΚΠΑΙΔΕΥΣΗΣ ΜΕ ΤΗΝ ΑΓΟΡΑ ΕΡΓΑΣΙΑΣ ΣΤΙΣ 8 ΠΕΡΙΦΕΡΕΙΕΣ ΣΥΓΚΛΙΣΗΣ</t>
  </si>
  <si>
    <t xml:space="preserve">ΑΝΑΒΑΘΜΙΣΗ ΤΩΝ ΣΥΣΤΗΜΑΤΩΝ ΑΡΧΙΚΗΣ ΕΠΑΓΓΕΛΜΑΤΙΚΗΣ ΚΑΤΑΡΤΙΣΗΣ ΚΑΙ ΕΠΑΓΓΕΛΜΑΤΙΚΗΣ ΕΚΠΑΙΔΕΥΣΗΣ ΚΑΙ ΣΥΝΔΕΣΗ ΤΗΣ ΕΚΠΑΙΔΕΥΣΗΣ ΜΕ ΤΗΝ ΑΓΟΡΑ ΕΡΓΑΣΙΑΣ ΣΤΙΣ 3 ΠΕΡΙΦΕΡΕΙΕΣ ΣΤΑΔΙΑΚΗΣ ΕΞΟΔΟΥ </t>
  </si>
  <si>
    <t xml:space="preserve">ΑΝΑΒΑΘΜΙΣΗ ΤΩΝ ΣΥΣΤΗΜΑΤΩΝ ΑΡΧΙΚΗΣ ΕΠΑΓΓΕΛΜΑΤΙΚΗΣ ΚΑΤΑΡΤΙΣΗΣ ΚΑΙ ΕΠΑΓΓΕΛΜΑΤΙΚΗΣ ΕΚΠΑΙΔΕΥΣΗΣ ΚΑΙ ΣΥΝΔΕΣΗ ΤΗΣ ΕΚΠΑΙΔΕΥΣΗΣ ΜΕ ΤΗΝ ΑΓΟΡΑ ΕΡΓΑΣΙΑΣ ΣΤΙΣ 2 ΠΕΡΙΦΕΡΕΙΕΣ ΣΤΑΔΙΑΚΗΣ ΕΙΣΟΔΟΥ </t>
  </si>
  <si>
    <t>ΕΝΙΣΧΥΣΗ ΤΗΣ ΔΙΑ ΒΙΟΥ ΕΚΠΑΙΔΕΥΣΗΣ ΕΝΗΛΙΚΩΝ ΣΤΙΣ 8 ΠΕΡΙΦΕΡΕΙΕΣ ΣΥΓΚΛΙΣΗΣ</t>
  </si>
  <si>
    <t xml:space="preserve">ΕΝΙΣΧΥΣΗ ΤΗΣ ΔΙΑ ΒΙΟΥ ΕΚΠΑΙΔΕΥΣΗΣ ΕΝΗΛΙΚΩΝ ΣΤΙΣ 3 ΠΕΡΙΦΕΡΕΙΕΣ ΣΤΑΔΙΑΚΗΣ ΕΞΟΔΟΥ </t>
  </si>
  <si>
    <t xml:space="preserve">ΕΝΙΣΧΥΣΗ ΤΗΣ ΔΙΑ ΒΙΟΥ ΕΚΠΑΙΔΕΥΣΗΣ ΕΝΗΛΙΚΩΝ ΣΤΙΣ 2 ΠΕΡΙΦΕΡΕΙΕΣ ΣΤΑΔΙΑΚΗΣ ΕΙΣΟΔΟΥ </t>
  </si>
  <si>
    <t>ΕΝΙΣΧΥΣΗ ΤΟΥ ΑΝΘΡΩΠΙΝΟΥ ΚΕΦΑΛΑΙΟΥ ΓΙΑ ΤΗΝ ΠΡΟΑΓΩΓΗ ΤΗΣ ΕΡΕΥΝΑΣ ΚΑΙ ΤΗΣ ΚΑΙΝΟΤΟΜΙΑΣ ΣΤΙΣ 8 ΠΕΡΙΦΕΡΕΙΕΣ ΣΥΓΚΛΙΣΗΣ</t>
  </si>
  <si>
    <t xml:space="preserve">ΕΝΙΣΧΥΣΗ ΤΟΥ ΑΝΘΡΩΠΙΝΟΥ ΚΕΦΑΛΑΙΟΥ ΓΙΑ ΤΗΝ ΠΡΟΑΓΩΓΗ ΤΗΣ ΕΡΕΥΝΑΣ ΚΑΙ ΤΗΣ ΚΑΙΝΟΤΟΜΙΑΣ ΣΤΙΣ 3 ΠΕΡΙΦΕΡΕΙΕΣ ΣΤΑΔΙΑΚΗΣ ΕΞΟΔΟΥ </t>
  </si>
  <si>
    <t xml:space="preserve">ΕΝΙΣΧΥΣΗ ΤΟΥ ΑΝΘΡΩΠΙΝΟΥ ΚΕΦΑΛΑΙΟΥ ΓΙΑ ΤΗΝ ΠΡΟΑΓΩΓΗ ΤΗΣ ΕΡΕΥΝΑΣ ΚΑΙ ΤΗΣ ΚΑΙΝΟΤΟΜΙΑΣ ΣΤΙΣ 2 ΠΕΡΙΦΕΡΕΙΕΣ ΣΤΑΔΙΑΚΗΣ ΕΙΣΟΔΟΥ </t>
  </si>
  <si>
    <t>ΤΕΧΝΙΚΗ ΒΟΗΘΕΙΑ ΓΙΑ ΤΗΝ ΕΦΑΡΜΟΓΗ ΤΟΥ Ε.Π ΣΤΙΣ 8 ΠΕΡΙΦΕΡΕΙΕΣ ΣΥΓΚΛΙΣΗΣ</t>
  </si>
  <si>
    <t xml:space="preserve">ΤΕΧΝΙΚΗ ΒΟΗΘΕΙΑ ΓΙΑ ΤΗΝ ΕΦΑΡΜΟΓΗ ΤΟΥ Ε.Π ΣΤΙΣ 3 ΠΕΡΙΦΕΡΕΙΕΣ ΣΤΑΔΙΑΚΗΣ ΕΞΟΔΟΥ </t>
  </si>
  <si>
    <t xml:space="preserve">ΤΕΧΝΙΚΗ ΒΟΗΘΕΙΑ ΓΙΑ ΤΗΝ ΕΦΑΡΜΟΓΗ ΤΟΥ Ε.Π ΣΤΙΣ 2 ΠΕΡΙΦΕΡΕΙΕΣ ΣΤΑΔΙΑΚΗΣ ΕΙΣΟΔΟΥ </t>
  </si>
  <si>
    <t>Σύνολο</t>
  </si>
  <si>
    <t>Στόχος 1</t>
  </si>
  <si>
    <t>Στόχος 2</t>
  </si>
  <si>
    <t>8 Περιφ.</t>
  </si>
  <si>
    <t>3 Περιφ.</t>
  </si>
  <si>
    <t>2 Περιφ.</t>
  </si>
  <si>
    <t>ΑΠ1,2,3</t>
  </si>
  <si>
    <t>ΑΠ4,5,6</t>
  </si>
  <si>
    <t>ΑΠ7,8,9</t>
  </si>
  <si>
    <t>ΑΠ10,11,12</t>
  </si>
  <si>
    <t>ΑΠ13,14,15</t>
  </si>
  <si>
    <t>Αποτελέσματα εφαρμογής Προγράμματος Εξυγίανσης &amp; αναθεώρησης</t>
  </si>
  <si>
    <t>σε ευρώ</t>
  </si>
  <si>
    <t>Ομάδες Αξόνων</t>
  </si>
  <si>
    <t>ΕΠΕΔΒΜ</t>
  </si>
  <si>
    <t>Εγκεκριμένοι ΧΠ (απόφαση Ε(2013) 9090/12-12-13)</t>
  </si>
  <si>
    <t>ΑΠ4</t>
  </si>
  <si>
    <t>ΑΠ5</t>
  </si>
  <si>
    <t>ΑΠ6</t>
  </si>
  <si>
    <t>ΑΠ7</t>
  </si>
  <si>
    <t>ΑΠ8</t>
  </si>
  <si>
    <t>ΑΠ2</t>
  </si>
  <si>
    <t>ΑΠ3</t>
  </si>
  <si>
    <t>ΑΠ9</t>
  </si>
  <si>
    <t>ΑΠ10</t>
  </si>
  <si>
    <t>ΑΠ11</t>
  </si>
  <si>
    <t>ΑΠ12</t>
  </si>
  <si>
    <t>ΑΠ13</t>
  </si>
  <si>
    <t>ΑΠ14</t>
  </si>
  <si>
    <t>ΑΠ15</t>
  </si>
  <si>
    <t>ΑΠ1</t>
  </si>
  <si>
    <t xml:space="preserve">Πρόγραμμα Εξυγίανσης - ΤΕΛΙΚΟΣ Π/Υ ΕΡΓΟΥ ΣΤΟ ΕΣΠΑ 2007-2013 (ΔΔ) </t>
  </si>
  <si>
    <t xml:space="preserve">ΣΥΓΧΡΗΜΑΤΟΔΟΤΟΥΜΕΝΟΣ Π/Υ  ΕΝΤΑΞΗΣ (ΔΔ) </t>
  </si>
  <si>
    <t>% Π/Υ ενταγμένων πράξεων (Εξυγίανση)</t>
  </si>
  <si>
    <r>
      <t xml:space="preserve">Νέος Π/Υ με πρόταση αναθεώρησης (9ος 2014), </t>
    </r>
    <r>
      <rPr>
        <b/>
        <sz val="8"/>
        <color indexed="10"/>
        <rFont val="Arial Unicode MS"/>
        <family val="2"/>
        <charset val="161"/>
      </rPr>
      <t>ver 22/09/14</t>
    </r>
  </si>
  <si>
    <t>Πρόγραμμα Εξυγίανσης ΕΠΕΔΒΜ (9ος 2014)</t>
  </si>
  <si>
    <t>Μεταβολές με πρόταση Αναθεώρησης (πρόταση προς ΕπΠα (ver 19/9/14)</t>
  </si>
  <si>
    <r>
      <t>Εγκεκριμένοι ΧΠ (απόφαση Ε(2013) 9090/</t>
    </r>
    <r>
      <rPr>
        <b/>
        <sz val="8"/>
        <color indexed="10"/>
        <rFont val="Arial Unicode MS"/>
        <family val="2"/>
        <charset val="161"/>
      </rPr>
      <t>12-12-13</t>
    </r>
    <r>
      <rPr>
        <b/>
        <sz val="8"/>
        <rFont val="Arial Unicode MS"/>
        <family val="2"/>
        <charset val="161"/>
      </rPr>
      <t>)</t>
    </r>
  </si>
  <si>
    <r>
      <t xml:space="preserve">ΠΡΟΓΡΑΜΜΑ ΕΞΥΓΙΑΝΣΗΣ &amp;  ΑΝΑΘΕΏΡΗΣΗ ΧΠ ΕΠΕΔΒΜ </t>
    </r>
    <r>
      <rPr>
        <b/>
        <sz val="10"/>
        <color indexed="10"/>
        <rFont val="Arial"/>
        <family val="2"/>
        <charset val="161"/>
      </rPr>
      <t>(ver 19/9/2014)</t>
    </r>
  </si>
  <si>
    <r>
      <t xml:space="preserve">ΕΚΠΑΙΔΕΥΣΗ ΚΑΙ ΔΙΑ ΒΙΟΥ ΜΑΘΗΣΗ </t>
    </r>
    <r>
      <rPr>
        <b/>
        <sz val="10"/>
        <color indexed="10"/>
        <rFont val="Tahoma"/>
        <family val="2"/>
        <charset val="161"/>
      </rPr>
      <t>(Απόφαση ΕπΠα - 30/09/2014)</t>
    </r>
  </si>
</sst>
</file>

<file path=xl/styles.xml><?xml version="1.0" encoding="utf-8"?>
<styleSheet xmlns="http://schemas.openxmlformats.org/spreadsheetml/2006/main">
  <fonts count="37">
    <font>
      <sz val="10"/>
      <name val="Arial"/>
      <charset val="161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1"/>
      <color indexed="9"/>
      <name val="Calibri"/>
      <family val="2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u/>
      <sz val="10"/>
      <color indexed="12"/>
      <name val="Arial"/>
      <family val="2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1"/>
      <color indexed="63"/>
      <name val="Calibri"/>
      <family val="2"/>
      <charset val="161"/>
    </font>
    <font>
      <b/>
      <sz val="11"/>
      <color indexed="8"/>
      <name val="Calibri"/>
      <family val="2"/>
      <charset val="161"/>
    </font>
    <font>
      <sz val="11"/>
      <color indexed="10"/>
      <name val="Calibri"/>
      <family val="2"/>
      <charset val="161"/>
    </font>
    <font>
      <b/>
      <sz val="15"/>
      <color indexed="62"/>
      <name val="Calibri"/>
      <family val="2"/>
      <charset val="161"/>
    </font>
    <font>
      <b/>
      <sz val="13"/>
      <color indexed="62"/>
      <name val="Calibri"/>
      <family val="2"/>
      <charset val="161"/>
    </font>
    <font>
      <b/>
      <sz val="11"/>
      <color indexed="62"/>
      <name val="Calibri"/>
      <family val="2"/>
      <charset val="161"/>
    </font>
    <font>
      <sz val="10"/>
      <name val="Arial"/>
      <family val="2"/>
      <charset val="161"/>
    </font>
    <font>
      <b/>
      <sz val="18"/>
      <color indexed="62"/>
      <name val="Cambria"/>
      <family val="2"/>
      <charset val="161"/>
    </font>
    <font>
      <sz val="8"/>
      <name val="Arial"/>
      <family val="2"/>
      <charset val="161"/>
    </font>
    <font>
      <b/>
      <sz val="10"/>
      <color indexed="10"/>
      <name val="Tahoma"/>
      <family val="2"/>
      <charset val="161"/>
    </font>
    <font>
      <b/>
      <sz val="10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indexed="10"/>
      <name val="Arial Unicode MS"/>
      <family val="2"/>
      <charset val="161"/>
    </font>
    <font>
      <sz val="8"/>
      <name val="Arial Unicode MS"/>
      <family val="2"/>
      <charset val="161"/>
    </font>
    <font>
      <b/>
      <sz val="8"/>
      <name val="Arial Unicode MS"/>
      <family val="2"/>
      <charset val="161"/>
    </font>
    <font>
      <sz val="8"/>
      <name val="Arial"/>
      <family val="2"/>
      <charset val="161"/>
    </font>
    <font>
      <b/>
      <sz val="8"/>
      <name val="Arial"/>
      <family val="2"/>
      <charset val="161"/>
    </font>
    <font>
      <b/>
      <sz val="10"/>
      <color indexed="10"/>
      <name val="Arial"/>
      <family val="2"/>
      <charset val="161"/>
    </font>
    <font>
      <b/>
      <sz val="10"/>
      <name val="Arial"/>
      <family val="2"/>
      <charset val="161"/>
    </font>
    <font>
      <b/>
      <sz val="9"/>
      <color indexed="10"/>
      <name val="Arial"/>
      <family val="2"/>
      <charset val="161"/>
    </font>
    <font>
      <b/>
      <sz val="9"/>
      <name val="Arial"/>
      <family val="2"/>
      <charset val="161"/>
    </font>
    <font>
      <b/>
      <sz val="8"/>
      <name val="Arial"/>
      <family val="2"/>
      <charset val="161"/>
    </font>
    <font>
      <sz val="8"/>
      <name val="Arial"/>
      <charset val="161"/>
    </font>
  </fonts>
  <fills count="2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7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3" borderId="1" applyNumberFormat="0" applyAlignment="0" applyProtection="0"/>
    <xf numFmtId="0" fontId="11" fillId="0" borderId="6" applyNumberFormat="0" applyFill="0" applyAlignment="0" applyProtection="0"/>
    <xf numFmtId="0" fontId="12" fillId="8" borderId="0" applyNumberFormat="0" applyBorder="0" applyAlignment="0" applyProtection="0"/>
    <xf numFmtId="0" fontId="19" fillId="4" borderId="7" applyNumberFormat="0" applyFont="0" applyAlignment="0" applyProtection="0"/>
    <xf numFmtId="0" fontId="13" fillId="2" borderId="8" applyNumberFormat="0" applyAlignment="0" applyProtection="0"/>
    <xf numFmtId="0" fontId="20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</cellStyleXfs>
  <cellXfs count="180">
    <xf numFmtId="0" fontId="0" fillId="0" borderId="0" xfId="0"/>
    <xf numFmtId="0" fontId="24" fillId="18" borderId="10" xfId="0" applyFont="1" applyFill="1" applyBorder="1"/>
    <xf numFmtId="0" fontId="32" fillId="0" borderId="0" xfId="0" applyFont="1" applyFill="1" applyBorder="1"/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/>
    </xf>
    <xf numFmtId="0" fontId="29" fillId="0" borderId="0" xfId="0" applyFont="1"/>
    <xf numFmtId="0" fontId="33" fillId="0" borderId="10" xfId="0" applyFont="1" applyFill="1" applyBorder="1"/>
    <xf numFmtId="0" fontId="34" fillId="0" borderId="10" xfId="0" applyFont="1" applyFill="1" applyBorder="1"/>
    <xf numFmtId="0" fontId="34" fillId="0" borderId="10" xfId="0" applyFont="1" applyBorder="1"/>
    <xf numFmtId="0" fontId="34" fillId="0" borderId="0" xfId="0" applyFont="1"/>
    <xf numFmtId="0" fontId="28" fillId="19" borderId="10" xfId="0" applyFont="1" applyFill="1" applyBorder="1" applyAlignment="1">
      <alignment horizontal="center" vertical="center" wrapText="1"/>
    </xf>
    <xf numFmtId="0" fontId="28" fillId="20" borderId="10" xfId="0" applyFont="1" applyFill="1" applyBorder="1" applyAlignment="1">
      <alignment horizontal="center" vertical="center" wrapText="1"/>
    </xf>
    <xf numFmtId="0" fontId="28" fillId="20" borderId="10" xfId="44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wrapText="1"/>
    </xf>
    <xf numFmtId="3" fontId="28" fillId="0" borderId="11" xfId="0" applyNumberFormat="1" applyFont="1" applyFill="1" applyBorder="1" applyAlignment="1">
      <alignment wrapText="1"/>
    </xf>
    <xf numFmtId="3" fontId="28" fillId="0" borderId="10" xfId="0" applyNumberFormat="1" applyFont="1" applyFill="1" applyBorder="1" applyAlignment="1">
      <alignment wrapText="1"/>
    </xf>
    <xf numFmtId="9" fontId="35" fillId="0" borderId="10" xfId="0" applyNumberFormat="1" applyFont="1" applyFill="1" applyBorder="1" applyAlignment="1">
      <alignment horizontal="center"/>
    </xf>
    <xf numFmtId="3" fontId="28" fillId="20" borderId="10" xfId="0" applyNumberFormat="1" applyFont="1" applyFill="1" applyBorder="1" applyAlignment="1">
      <alignment wrapText="1"/>
    </xf>
    <xf numFmtId="9" fontId="35" fillId="20" borderId="10" xfId="0" applyNumberFormat="1" applyFont="1" applyFill="1" applyBorder="1" applyAlignment="1">
      <alignment horizontal="center"/>
    </xf>
    <xf numFmtId="3" fontId="29" fillId="0" borderId="10" xfId="0" applyNumberFormat="1" applyFont="1" applyFill="1" applyBorder="1"/>
    <xf numFmtId="3" fontId="29" fillId="20" borderId="10" xfId="0" applyNumberFormat="1" applyFont="1" applyFill="1" applyBorder="1"/>
    <xf numFmtId="0" fontId="29" fillId="0" borderId="0" xfId="0" applyFont="1" applyAlignment="1">
      <alignment horizontal="center"/>
    </xf>
    <xf numFmtId="0" fontId="21" fillId="0" borderId="10" xfId="0" applyFont="1" applyFill="1" applyBorder="1" applyAlignment="1">
      <alignment wrapText="1"/>
    </xf>
    <xf numFmtId="9" fontId="21" fillId="20" borderId="10" xfId="0" applyNumberFormat="1" applyFont="1" applyFill="1" applyBorder="1" applyAlignment="1">
      <alignment horizontal="center"/>
    </xf>
    <xf numFmtId="0" fontId="28" fillId="21" borderId="10" xfId="44" applyFont="1" applyFill="1" applyBorder="1" applyAlignment="1">
      <alignment horizontal="center" vertical="center" wrapText="1"/>
    </xf>
    <xf numFmtId="9" fontId="21" fillId="0" borderId="10" xfId="0" applyNumberFormat="1" applyFont="1" applyFill="1" applyBorder="1" applyAlignment="1">
      <alignment horizontal="center"/>
    </xf>
    <xf numFmtId="0" fontId="23" fillId="0" borderId="12" xfId="46" applyFont="1" applyBorder="1" applyAlignment="1">
      <alignment vertical="center"/>
    </xf>
    <xf numFmtId="0" fontId="24" fillId="0" borderId="12" xfId="46" applyFont="1" applyBorder="1" applyAlignment="1">
      <alignment horizontal="center"/>
    </xf>
    <xf numFmtId="3" fontId="24" fillId="0" borderId="12" xfId="46" applyNumberFormat="1" applyFont="1" applyBorder="1" applyAlignment="1">
      <alignment vertical="center"/>
    </xf>
    <xf numFmtId="0" fontId="24" fillId="0" borderId="12" xfId="46" applyFont="1" applyBorder="1" applyAlignment="1">
      <alignment horizontal="right" wrapText="1"/>
    </xf>
    <xf numFmtId="0" fontId="25" fillId="0" borderId="0" xfId="46" applyFont="1"/>
    <xf numFmtId="0" fontId="23" fillId="0" borderId="0" xfId="46" applyFont="1" applyBorder="1" applyAlignment="1">
      <alignment vertical="center"/>
    </xf>
    <xf numFmtId="0" fontId="24" fillId="21" borderId="13" xfId="46" applyFont="1" applyFill="1" applyBorder="1"/>
    <xf numFmtId="0" fontId="24" fillId="21" borderId="14" xfId="46" applyFont="1" applyFill="1" applyBorder="1"/>
    <xf numFmtId="0" fontId="22" fillId="0" borderId="0" xfId="46" applyFont="1" applyBorder="1"/>
    <xf numFmtId="3" fontId="24" fillId="21" borderId="14" xfId="46" applyNumberFormat="1" applyFont="1" applyFill="1" applyBorder="1" applyAlignment="1">
      <alignment horizontal="center" vertical="center" wrapText="1"/>
    </xf>
    <xf numFmtId="3" fontId="24" fillId="22" borderId="14" xfId="46" applyNumberFormat="1" applyFont="1" applyFill="1" applyBorder="1" applyAlignment="1">
      <alignment horizontal="center" vertical="center" wrapText="1"/>
    </xf>
    <xf numFmtId="0" fontId="24" fillId="21" borderId="15" xfId="46" applyFont="1" applyFill="1" applyBorder="1" applyAlignment="1">
      <alignment horizontal="center" vertical="center" wrapText="1"/>
    </xf>
    <xf numFmtId="0" fontId="25" fillId="21" borderId="14" xfId="46" applyFont="1" applyFill="1" applyBorder="1" applyAlignment="1">
      <alignment horizontal="center" vertical="center" wrapText="1"/>
    </xf>
    <xf numFmtId="0" fontId="24" fillId="0" borderId="13" xfId="46" applyFont="1" applyBorder="1" applyAlignment="1">
      <alignment horizontal="center" vertical="center" wrapText="1"/>
    </xf>
    <xf numFmtId="0" fontId="25" fillId="0" borderId="14" xfId="46" applyFont="1" applyBorder="1" applyAlignment="1">
      <alignment wrapText="1"/>
    </xf>
    <xf numFmtId="3" fontId="25" fillId="0" borderId="14" xfId="46" applyNumberFormat="1" applyFont="1" applyBorder="1" applyAlignment="1">
      <alignment vertical="center"/>
    </xf>
    <xf numFmtId="4" fontId="25" fillId="0" borderId="14" xfId="46" applyNumberFormat="1" applyFont="1" applyFill="1" applyBorder="1" applyAlignment="1">
      <alignment vertical="center"/>
    </xf>
    <xf numFmtId="4" fontId="25" fillId="0" borderId="14" xfId="46" applyNumberFormat="1" applyFont="1" applyBorder="1" applyAlignment="1">
      <alignment vertical="center"/>
    </xf>
    <xf numFmtId="4" fontId="25" fillId="22" borderId="14" xfId="46" applyNumberFormat="1" applyFont="1" applyFill="1" applyBorder="1" applyAlignment="1">
      <alignment vertical="center"/>
    </xf>
    <xf numFmtId="4" fontId="25" fillId="23" borderId="14" xfId="46" applyNumberFormat="1" applyFont="1" applyFill="1" applyBorder="1" applyAlignment="1">
      <alignment vertical="center"/>
    </xf>
    <xf numFmtId="3" fontId="25" fillId="24" borderId="14" xfId="46" applyNumberFormat="1" applyFont="1" applyFill="1" applyBorder="1" applyAlignment="1">
      <alignment vertical="center"/>
    </xf>
    <xf numFmtId="4" fontId="25" fillId="21" borderId="14" xfId="46" applyNumberFormat="1" applyFont="1" applyFill="1" applyBorder="1" applyAlignment="1">
      <alignment vertical="center"/>
    </xf>
    <xf numFmtId="10" fontId="25" fillId="25" borderId="14" xfId="46" applyNumberFormat="1" applyFont="1" applyFill="1" applyBorder="1" applyAlignment="1">
      <alignment vertical="center"/>
    </xf>
    <xf numFmtId="4" fontId="25" fillId="26" borderId="14" xfId="46" applyNumberFormat="1" applyFont="1" applyFill="1" applyBorder="1" applyAlignment="1">
      <alignment vertical="center"/>
    </xf>
    <xf numFmtId="10" fontId="25" fillId="0" borderId="11" xfId="46" applyNumberFormat="1" applyFont="1" applyBorder="1"/>
    <xf numFmtId="4" fontId="27" fillId="0" borderId="16" xfId="46" applyNumberFormat="1" applyFont="1" applyFill="1" applyBorder="1" applyAlignment="1">
      <alignment wrapText="1"/>
    </xf>
    <xf numFmtId="4" fontId="27" fillId="0" borderId="17" xfId="46" applyNumberFormat="1" applyFont="1" applyFill="1" applyBorder="1" applyAlignment="1">
      <alignment wrapText="1"/>
    </xf>
    <xf numFmtId="4" fontId="27" fillId="0" borderId="18" xfId="46" applyNumberFormat="1" applyFont="1" applyFill="1" applyBorder="1" applyAlignment="1">
      <alignment wrapText="1"/>
    </xf>
    <xf numFmtId="10" fontId="25" fillId="0" borderId="19" xfId="46" applyNumberFormat="1" applyFont="1" applyFill="1" applyBorder="1"/>
    <xf numFmtId="4" fontId="25" fillId="0" borderId="10" xfId="46" applyNumberFormat="1" applyFont="1" applyBorder="1"/>
    <xf numFmtId="10" fontId="25" fillId="0" borderId="10" xfId="46" applyNumberFormat="1" applyFont="1" applyBorder="1"/>
    <xf numFmtId="4" fontId="27" fillId="0" borderId="20" xfId="46" applyNumberFormat="1" applyFont="1" applyFill="1" applyBorder="1" applyAlignment="1">
      <alignment wrapText="1"/>
    </xf>
    <xf numFmtId="4" fontId="27" fillId="0" borderId="21" xfId="46" applyNumberFormat="1" applyFont="1" applyFill="1" applyBorder="1" applyAlignment="1">
      <alignment wrapText="1"/>
    </xf>
    <xf numFmtId="4" fontId="27" fillId="0" borderId="22" xfId="46" applyNumberFormat="1" applyFont="1" applyFill="1" applyBorder="1" applyAlignment="1">
      <alignment wrapText="1"/>
    </xf>
    <xf numFmtId="0" fontId="25" fillId="0" borderId="0" xfId="46" applyFont="1" applyFill="1"/>
    <xf numFmtId="4" fontId="27" fillId="0" borderId="23" xfId="46" applyNumberFormat="1" applyFont="1" applyFill="1" applyBorder="1" applyAlignment="1">
      <alignment wrapText="1"/>
    </xf>
    <xf numFmtId="0" fontId="24" fillId="21" borderId="13" xfId="46" applyFont="1" applyFill="1" applyBorder="1" applyAlignment="1">
      <alignment vertical="center"/>
    </xf>
    <xf numFmtId="0" fontId="25" fillId="21" borderId="14" xfId="46" applyFont="1" applyFill="1" applyBorder="1" applyAlignment="1">
      <alignment vertical="center"/>
    </xf>
    <xf numFmtId="3" fontId="25" fillId="21" borderId="14" xfId="46" applyNumberFormat="1" applyFont="1" applyFill="1" applyBorder="1" applyAlignment="1">
      <alignment vertical="center"/>
    </xf>
    <xf numFmtId="4" fontId="25" fillId="21" borderId="15" xfId="46" applyNumberFormat="1" applyFont="1" applyFill="1" applyBorder="1" applyAlignment="1">
      <alignment vertical="center"/>
    </xf>
    <xf numFmtId="10" fontId="25" fillId="25" borderId="24" xfId="46" applyNumberFormat="1" applyFont="1" applyFill="1" applyBorder="1" applyAlignment="1">
      <alignment vertical="center"/>
    </xf>
    <xf numFmtId="4" fontId="25" fillId="26" borderId="24" xfId="46" applyNumberFormat="1" applyFont="1" applyFill="1" applyBorder="1" applyAlignment="1">
      <alignment vertical="center"/>
    </xf>
    <xf numFmtId="10" fontId="25" fillId="21" borderId="10" xfId="46" applyNumberFormat="1" applyFont="1" applyFill="1" applyBorder="1"/>
    <xf numFmtId="4" fontId="28" fillId="21" borderId="10" xfId="46" applyNumberFormat="1" applyFont="1" applyFill="1" applyBorder="1" applyAlignment="1">
      <alignment wrapText="1"/>
    </xf>
    <xf numFmtId="4" fontId="28" fillId="21" borderId="22" xfId="46" applyNumberFormat="1" applyFont="1" applyFill="1" applyBorder="1" applyAlignment="1">
      <alignment wrapText="1"/>
    </xf>
    <xf numFmtId="10" fontId="25" fillId="21" borderId="19" xfId="46" applyNumberFormat="1" applyFont="1" applyFill="1" applyBorder="1"/>
    <xf numFmtId="0" fontId="25" fillId="0" borderId="10" xfId="46" applyFont="1" applyBorder="1"/>
    <xf numFmtId="0" fontId="24" fillId="18" borderId="10" xfId="46" applyFont="1" applyFill="1" applyBorder="1"/>
    <xf numFmtId="3" fontId="25" fillId="18" borderId="10" xfId="46" applyNumberFormat="1" applyFont="1" applyFill="1" applyBorder="1" applyAlignment="1">
      <alignment vertical="center"/>
    </xf>
    <xf numFmtId="4" fontId="21" fillId="18" borderId="10" xfId="46" applyNumberFormat="1" applyFont="1" applyFill="1" applyBorder="1"/>
    <xf numFmtId="3" fontId="25" fillId="18" borderId="10" xfId="46" applyNumberFormat="1" applyFont="1" applyFill="1" applyBorder="1"/>
    <xf numFmtId="4" fontId="25" fillId="18" borderId="10" xfId="46" applyNumberFormat="1" applyFont="1" applyFill="1" applyBorder="1"/>
    <xf numFmtId="4" fontId="21" fillId="18" borderId="25" xfId="46" applyNumberFormat="1" applyFont="1" applyFill="1" applyBorder="1"/>
    <xf numFmtId="10" fontId="25" fillId="18" borderId="11" xfId="46" applyNumberFormat="1" applyFont="1" applyFill="1" applyBorder="1" applyAlignment="1">
      <alignment vertical="center"/>
    </xf>
    <xf numFmtId="3" fontId="25" fillId="18" borderId="26" xfId="46" applyNumberFormat="1" applyFont="1" applyFill="1" applyBorder="1"/>
    <xf numFmtId="4" fontId="21" fillId="18" borderId="11" xfId="46" applyNumberFormat="1" applyFont="1" applyFill="1" applyBorder="1"/>
    <xf numFmtId="10" fontId="25" fillId="18" borderId="10" xfId="46" applyNumberFormat="1" applyFont="1" applyFill="1" applyBorder="1"/>
    <xf numFmtId="4" fontId="21" fillId="18" borderId="22" xfId="46" applyNumberFormat="1" applyFont="1" applyFill="1" applyBorder="1"/>
    <xf numFmtId="10" fontId="25" fillId="18" borderId="19" xfId="46" applyNumberFormat="1" applyFont="1" applyFill="1" applyBorder="1"/>
    <xf numFmtId="10" fontId="25" fillId="18" borderId="10" xfId="46" applyNumberFormat="1" applyFont="1" applyFill="1" applyBorder="1" applyAlignment="1">
      <alignment vertical="center"/>
    </xf>
    <xf numFmtId="0" fontId="21" fillId="27" borderId="10" xfId="46" applyFont="1" applyFill="1" applyBorder="1" applyAlignment="1">
      <alignment wrapText="1"/>
    </xf>
    <xf numFmtId="3" fontId="25" fillId="27" borderId="0" xfId="46" applyNumberFormat="1" applyFont="1" applyFill="1" applyAlignment="1">
      <alignment vertical="center"/>
    </xf>
    <xf numFmtId="4" fontId="21" fillId="27" borderId="10" xfId="46" applyNumberFormat="1" applyFont="1" applyFill="1" applyBorder="1"/>
    <xf numFmtId="0" fontId="25" fillId="27" borderId="10" xfId="46" applyFont="1" applyFill="1" applyBorder="1"/>
    <xf numFmtId="4" fontId="25" fillId="27" borderId="0" xfId="46" applyNumberFormat="1" applyFont="1" applyFill="1"/>
    <xf numFmtId="10" fontId="25" fillId="27" borderId="10" xfId="46" applyNumberFormat="1" applyFont="1" applyFill="1" applyBorder="1" applyAlignment="1">
      <alignment vertical="center"/>
    </xf>
    <xf numFmtId="0" fontId="25" fillId="27" borderId="0" xfId="46" applyFont="1" applyFill="1"/>
    <xf numFmtId="10" fontId="25" fillId="27" borderId="10" xfId="46" applyNumberFormat="1" applyFont="1" applyFill="1" applyBorder="1"/>
    <xf numFmtId="4" fontId="21" fillId="27" borderId="22" xfId="46" applyNumberFormat="1" applyFont="1" applyFill="1" applyBorder="1"/>
    <xf numFmtId="10" fontId="25" fillId="27" borderId="19" xfId="46" applyNumberFormat="1" applyFont="1" applyFill="1" applyBorder="1"/>
    <xf numFmtId="0" fontId="21" fillId="26" borderId="10" xfId="46" applyFont="1" applyFill="1" applyBorder="1" applyAlignment="1">
      <alignment wrapText="1"/>
    </xf>
    <xf numFmtId="3" fontId="25" fillId="26" borderId="0" xfId="46" applyNumberFormat="1" applyFont="1" applyFill="1" applyAlignment="1">
      <alignment vertical="center"/>
    </xf>
    <xf numFmtId="4" fontId="21" fillId="26" borderId="10" xfId="46" applyNumberFormat="1" applyFont="1" applyFill="1" applyBorder="1"/>
    <xf numFmtId="0" fontId="25" fillId="26" borderId="10" xfId="46" applyFont="1" applyFill="1" applyBorder="1"/>
    <xf numFmtId="4" fontId="25" fillId="26" borderId="0" xfId="46" applyNumberFormat="1" applyFont="1" applyFill="1"/>
    <xf numFmtId="10" fontId="25" fillId="26" borderId="10" xfId="46" applyNumberFormat="1" applyFont="1" applyFill="1" applyBorder="1" applyAlignment="1">
      <alignment vertical="center"/>
    </xf>
    <xf numFmtId="0" fontId="25" fillId="26" borderId="0" xfId="46" applyFont="1" applyFill="1"/>
    <xf numFmtId="10" fontId="25" fillId="26" borderId="10" xfId="46" applyNumberFormat="1" applyFont="1" applyFill="1" applyBorder="1"/>
    <xf numFmtId="4" fontId="21" fillId="26" borderId="22" xfId="46" applyNumberFormat="1" applyFont="1" applyFill="1" applyBorder="1"/>
    <xf numFmtId="10" fontId="25" fillId="26" borderId="19" xfId="46" applyNumberFormat="1" applyFont="1" applyFill="1" applyBorder="1"/>
    <xf numFmtId="0" fontId="21" fillId="19" borderId="10" xfId="46" applyFont="1" applyFill="1" applyBorder="1" applyAlignment="1">
      <alignment wrapText="1"/>
    </xf>
    <xf numFmtId="3" fontId="25" fillId="0" borderId="0" xfId="46" applyNumberFormat="1" applyFont="1" applyAlignment="1">
      <alignment vertical="center"/>
    </xf>
    <xf numFmtId="4" fontId="21" fillId="19" borderId="10" xfId="46" applyNumberFormat="1" applyFont="1" applyFill="1" applyBorder="1"/>
    <xf numFmtId="4" fontId="25" fillId="0" borderId="0" xfId="46" applyNumberFormat="1" applyFont="1"/>
    <xf numFmtId="10" fontId="25" fillId="19" borderId="10" xfId="46" applyNumberFormat="1" applyFont="1" applyFill="1" applyBorder="1" applyAlignment="1">
      <alignment vertical="center"/>
    </xf>
    <xf numFmtId="10" fontId="25" fillId="19" borderId="10" xfId="46" applyNumberFormat="1" applyFont="1" applyFill="1" applyBorder="1"/>
    <xf numFmtId="4" fontId="21" fillId="19" borderId="22" xfId="46" applyNumberFormat="1" applyFont="1" applyFill="1" applyBorder="1"/>
    <xf numFmtId="10" fontId="25" fillId="19" borderId="19" xfId="46" applyNumberFormat="1" applyFont="1" applyFill="1" applyBorder="1"/>
    <xf numFmtId="0" fontId="21" fillId="21" borderId="10" xfId="46" applyFont="1" applyFill="1" applyBorder="1" applyAlignment="1">
      <alignment wrapText="1"/>
    </xf>
    <xf numFmtId="4" fontId="21" fillId="21" borderId="10" xfId="46" applyNumberFormat="1" applyFont="1" applyFill="1" applyBorder="1"/>
    <xf numFmtId="10" fontId="25" fillId="21" borderId="10" xfId="46" applyNumberFormat="1" applyFont="1" applyFill="1" applyBorder="1" applyAlignment="1">
      <alignment vertical="center"/>
    </xf>
    <xf numFmtId="4" fontId="21" fillId="21" borderId="22" xfId="46" applyNumberFormat="1" applyFont="1" applyFill="1" applyBorder="1"/>
    <xf numFmtId="3" fontId="29" fillId="18" borderId="10" xfId="0" applyNumberFormat="1" applyFont="1" applyFill="1" applyBorder="1"/>
    <xf numFmtId="9" fontId="21" fillId="18" borderId="10" xfId="0" applyNumberFormat="1" applyFont="1" applyFill="1" applyBorder="1" applyAlignment="1">
      <alignment horizontal="center"/>
    </xf>
    <xf numFmtId="3" fontId="29" fillId="26" borderId="10" xfId="0" applyNumberFormat="1" applyFont="1" applyFill="1" applyBorder="1"/>
    <xf numFmtId="9" fontId="21" fillId="26" borderId="10" xfId="0" applyNumberFormat="1" applyFont="1" applyFill="1" applyBorder="1" applyAlignment="1">
      <alignment horizontal="center"/>
    </xf>
    <xf numFmtId="3" fontId="29" fillId="21" borderId="10" xfId="0" applyNumberFormat="1" applyFont="1" applyFill="1" applyBorder="1"/>
    <xf numFmtId="9" fontId="21" fillId="21" borderId="10" xfId="0" applyNumberFormat="1" applyFont="1" applyFill="1" applyBorder="1" applyAlignment="1">
      <alignment horizontal="center"/>
    </xf>
    <xf numFmtId="3" fontId="29" fillId="27" borderId="10" xfId="0" applyNumberFormat="1" applyFont="1" applyFill="1" applyBorder="1"/>
    <xf numFmtId="9" fontId="21" fillId="27" borderId="10" xfId="0" applyNumberFormat="1" applyFont="1" applyFill="1" applyBorder="1" applyAlignment="1">
      <alignment horizontal="center"/>
    </xf>
    <xf numFmtId="3" fontId="29" fillId="19" borderId="10" xfId="0" applyNumberFormat="1" applyFont="1" applyFill="1" applyBorder="1"/>
    <xf numFmtId="9" fontId="21" fillId="19" borderId="10" xfId="0" applyNumberFormat="1" applyFont="1" applyFill="1" applyBorder="1" applyAlignment="1">
      <alignment horizontal="center"/>
    </xf>
    <xf numFmtId="0" fontId="30" fillId="27" borderId="10" xfId="0" applyFont="1" applyFill="1" applyBorder="1" applyAlignment="1">
      <alignment wrapText="1"/>
    </xf>
    <xf numFmtId="0" fontId="30" fillId="26" borderId="10" xfId="0" applyFont="1" applyFill="1" applyBorder="1" applyAlignment="1">
      <alignment wrapText="1"/>
    </xf>
    <xf numFmtId="0" fontId="30" fillId="19" borderId="10" xfId="0" applyFont="1" applyFill="1" applyBorder="1" applyAlignment="1">
      <alignment wrapText="1"/>
    </xf>
    <xf numFmtId="0" fontId="30" fillId="21" borderId="10" xfId="0" applyFont="1" applyFill="1" applyBorder="1" applyAlignment="1">
      <alignment wrapText="1"/>
    </xf>
    <xf numFmtId="0" fontId="24" fillId="25" borderId="33" xfId="46" applyFont="1" applyFill="1" applyBorder="1" applyAlignment="1">
      <alignment horizontal="center" vertical="center" wrapText="1"/>
    </xf>
    <xf numFmtId="0" fontId="24" fillId="25" borderId="14" xfId="46" applyFont="1" applyFill="1" applyBorder="1" applyAlignment="1">
      <alignment horizontal="center" vertical="center" wrapText="1"/>
    </xf>
    <xf numFmtId="0" fontId="24" fillId="21" borderId="30" xfId="46" applyFont="1" applyFill="1" applyBorder="1" applyAlignment="1">
      <alignment horizontal="center" vertical="center"/>
    </xf>
    <xf numFmtId="0" fontId="24" fillId="21" borderId="31" xfId="46" applyFont="1" applyFill="1" applyBorder="1" applyAlignment="1">
      <alignment horizontal="center" vertical="center"/>
    </xf>
    <xf numFmtId="0" fontId="24" fillId="21" borderId="32" xfId="46" applyFont="1" applyFill="1" applyBorder="1" applyAlignment="1">
      <alignment horizontal="center" vertical="center"/>
    </xf>
    <xf numFmtId="3" fontId="25" fillId="26" borderId="27" xfId="46" applyNumberFormat="1" applyFont="1" applyFill="1" applyBorder="1" applyAlignment="1">
      <alignment horizontal="center" vertical="center"/>
    </xf>
    <xf numFmtId="3" fontId="25" fillId="26" borderId="13" xfId="46" applyNumberFormat="1" applyFont="1" applyFill="1" applyBorder="1" applyAlignment="1">
      <alignment horizontal="center" vertical="center"/>
    </xf>
    <xf numFmtId="0" fontId="24" fillId="26" borderId="33" xfId="46" applyFont="1" applyFill="1" applyBorder="1" applyAlignment="1">
      <alignment horizontal="center" vertical="center" wrapText="1"/>
    </xf>
    <xf numFmtId="0" fontId="24" fillId="26" borderId="14" xfId="46" applyFont="1" applyFill="1" applyBorder="1" applyAlignment="1">
      <alignment horizontal="center" vertical="center" wrapText="1"/>
    </xf>
    <xf numFmtId="3" fontId="25" fillId="21" borderId="27" xfId="46" applyNumberFormat="1" applyFont="1" applyFill="1" applyBorder="1" applyAlignment="1">
      <alignment horizontal="center" vertical="center"/>
    </xf>
    <xf numFmtId="3" fontId="25" fillId="21" borderId="13" xfId="46" applyNumberFormat="1" applyFont="1" applyFill="1" applyBorder="1" applyAlignment="1">
      <alignment horizontal="center" vertical="center"/>
    </xf>
    <xf numFmtId="0" fontId="23" fillId="20" borderId="22" xfId="46" applyFont="1" applyFill="1" applyBorder="1" applyAlignment="1">
      <alignment horizontal="center" vertical="center"/>
    </xf>
    <xf numFmtId="0" fontId="23" fillId="20" borderId="34" xfId="46" applyFont="1" applyFill="1" applyBorder="1" applyAlignment="1">
      <alignment horizontal="center" vertical="center"/>
    </xf>
    <xf numFmtId="0" fontId="24" fillId="22" borderId="30" xfId="46" applyFont="1" applyFill="1" applyBorder="1" applyAlignment="1">
      <alignment horizontal="center" vertical="center"/>
    </xf>
    <xf numFmtId="0" fontId="24" fillId="22" borderId="31" xfId="46" applyFont="1" applyFill="1" applyBorder="1" applyAlignment="1">
      <alignment horizontal="center" vertical="center"/>
    </xf>
    <xf numFmtId="0" fontId="24" fillId="22" borderId="35" xfId="46" applyFont="1" applyFill="1" applyBorder="1" applyAlignment="1">
      <alignment horizontal="center" vertical="center"/>
    </xf>
    <xf numFmtId="0" fontId="26" fillId="20" borderId="10" xfId="46" applyFont="1" applyFill="1" applyBorder="1" applyAlignment="1">
      <alignment horizontal="center" vertical="center" wrapText="1"/>
    </xf>
    <xf numFmtId="0" fontId="23" fillId="19" borderId="36" xfId="46" applyFont="1" applyFill="1" applyBorder="1" applyAlignment="1">
      <alignment horizontal="center" vertical="center" wrapText="1"/>
    </xf>
    <xf numFmtId="0" fontId="23" fillId="19" borderId="34" xfId="46" applyFont="1" applyFill="1" applyBorder="1" applyAlignment="1">
      <alignment horizontal="center" vertical="center" wrapText="1"/>
    </xf>
    <xf numFmtId="0" fontId="23" fillId="19" borderId="26" xfId="46" applyFont="1" applyFill="1" applyBorder="1" applyAlignment="1">
      <alignment horizontal="center" vertical="center" wrapText="1"/>
    </xf>
    <xf numFmtId="3" fontId="25" fillId="22" borderId="27" xfId="46" applyNumberFormat="1" applyFont="1" applyFill="1" applyBorder="1" applyAlignment="1">
      <alignment horizontal="center" vertical="center"/>
    </xf>
    <xf numFmtId="3" fontId="25" fillId="22" borderId="13" xfId="46" applyNumberFormat="1" applyFont="1" applyFill="1" applyBorder="1" applyAlignment="1">
      <alignment horizontal="center" vertical="center"/>
    </xf>
    <xf numFmtId="0" fontId="24" fillId="23" borderId="33" xfId="46" applyFont="1" applyFill="1" applyBorder="1" applyAlignment="1">
      <alignment horizontal="center" vertical="center" wrapText="1"/>
    </xf>
    <xf numFmtId="0" fontId="24" fillId="23" borderId="14" xfId="46" applyFont="1" applyFill="1" applyBorder="1" applyAlignment="1">
      <alignment horizontal="center" vertical="center" wrapText="1"/>
    </xf>
    <xf numFmtId="0" fontId="24" fillId="23" borderId="30" xfId="46" applyFont="1" applyFill="1" applyBorder="1" applyAlignment="1">
      <alignment horizontal="center" wrapText="1"/>
    </xf>
    <xf numFmtId="0" fontId="24" fillId="23" borderId="35" xfId="46" applyFont="1" applyFill="1" applyBorder="1" applyAlignment="1">
      <alignment horizontal="center" wrapText="1"/>
    </xf>
    <xf numFmtId="0" fontId="24" fillId="21" borderId="27" xfId="46" applyFont="1" applyFill="1" applyBorder="1" applyAlignment="1">
      <alignment horizontal="center" vertical="center" wrapText="1"/>
    </xf>
    <xf numFmtId="0" fontId="24" fillId="21" borderId="28" xfId="46" applyFont="1" applyFill="1" applyBorder="1" applyAlignment="1">
      <alignment horizontal="center" vertical="center" wrapText="1"/>
    </xf>
    <xf numFmtId="0" fontId="24" fillId="21" borderId="29" xfId="46" applyFont="1" applyFill="1" applyBorder="1" applyAlignment="1">
      <alignment horizontal="center" vertical="center" wrapText="1"/>
    </xf>
    <xf numFmtId="0" fontId="24" fillId="21" borderId="30" xfId="46" applyFont="1" applyFill="1" applyBorder="1" applyAlignment="1">
      <alignment horizontal="center" vertical="center" wrapText="1"/>
    </xf>
    <xf numFmtId="0" fontId="24" fillId="21" borderId="31" xfId="46" applyFont="1" applyFill="1" applyBorder="1" applyAlignment="1">
      <alignment horizontal="center" vertical="center" wrapText="1"/>
    </xf>
    <xf numFmtId="0" fontId="24" fillId="21" borderId="32" xfId="46" applyFont="1" applyFill="1" applyBorder="1" applyAlignment="1">
      <alignment horizontal="center" vertical="center" wrapText="1"/>
    </xf>
    <xf numFmtId="3" fontId="25" fillId="23" borderId="27" xfId="46" applyNumberFormat="1" applyFont="1" applyFill="1" applyBorder="1" applyAlignment="1">
      <alignment horizontal="center" vertical="center"/>
    </xf>
    <xf numFmtId="3" fontId="25" fillId="23" borderId="13" xfId="46" applyNumberFormat="1" applyFont="1" applyFill="1" applyBorder="1" applyAlignment="1">
      <alignment horizontal="center" vertical="center"/>
    </xf>
    <xf numFmtId="3" fontId="25" fillId="25" borderId="27" xfId="46" applyNumberFormat="1" applyFont="1" applyFill="1" applyBorder="1" applyAlignment="1">
      <alignment horizontal="center" vertical="center"/>
    </xf>
    <xf numFmtId="3" fontId="25" fillId="25" borderId="13" xfId="46" applyNumberFormat="1" applyFont="1" applyFill="1" applyBorder="1" applyAlignment="1">
      <alignment horizontal="center" vertical="center"/>
    </xf>
    <xf numFmtId="0" fontId="24" fillId="21" borderId="33" xfId="46" applyFont="1" applyFill="1" applyBorder="1" applyAlignment="1">
      <alignment horizontal="center" vertical="center" wrapText="1"/>
    </xf>
    <xf numFmtId="0" fontId="24" fillId="21" borderId="14" xfId="46" applyFont="1" applyFill="1" applyBorder="1" applyAlignment="1">
      <alignment horizontal="center" vertical="center" wrapText="1"/>
    </xf>
    <xf numFmtId="0" fontId="26" fillId="19" borderId="10" xfId="46" applyFont="1" applyFill="1" applyBorder="1" applyAlignment="1">
      <alignment horizontal="center" vertical="center" wrapText="1"/>
    </xf>
    <xf numFmtId="0" fontId="26" fillId="20" borderId="22" xfId="46" applyFont="1" applyFill="1" applyBorder="1" applyAlignment="1">
      <alignment horizontal="center" vertical="center" wrapText="1"/>
    </xf>
    <xf numFmtId="0" fontId="26" fillId="19" borderId="19" xfId="46" applyFont="1" applyFill="1" applyBorder="1" applyAlignment="1">
      <alignment horizontal="center" vertical="center" wrapText="1"/>
    </xf>
    <xf numFmtId="0" fontId="28" fillId="0" borderId="37" xfId="0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28" fillId="0" borderId="41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right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yperlink_Sheet1" xfId="34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/>
    <cellStyle name="Warning Text" xfId="42"/>
    <cellStyle name="Βασικό_MIS_ΠΡΟΒΛΕΨΕΙΣ_ΠΚΕ_20140102" xfId="43"/>
    <cellStyle name="Βασικό_PS_Axones_EPEDBM_30_6_13_Stam" xfId="44"/>
    <cellStyle name="Κανονικό 2" xfId="45"/>
    <cellStyle name="Κανονικό 3" xfId="4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32"/>
  <sheetViews>
    <sheetView tabSelected="1" topLeftCell="A25" workbookViewId="0">
      <selection activeCell="F50" sqref="F50"/>
    </sheetView>
  </sheetViews>
  <sheetFormatPr defaultRowHeight="10.5"/>
  <cols>
    <col min="1" max="1" width="0.42578125" style="30" customWidth="1"/>
    <col min="2" max="2" width="3.140625" style="30" customWidth="1"/>
    <col min="3" max="3" width="41.140625" style="30" customWidth="1"/>
    <col min="4" max="4" width="7.140625" style="107" customWidth="1"/>
    <col min="5" max="5" width="13.7109375" style="30" bestFit="1" customWidth="1"/>
    <col min="6" max="6" width="7.5703125" style="30" customWidth="1"/>
    <col min="7" max="7" width="14" style="30" bestFit="1" customWidth="1"/>
    <col min="8" max="8" width="12.140625" style="30" bestFit="1" customWidth="1"/>
    <col min="9" max="9" width="15.5703125" style="30" bestFit="1" customWidth="1"/>
    <col min="10" max="10" width="11" style="30" customWidth="1"/>
    <col min="11" max="11" width="14.7109375" style="30" customWidth="1"/>
    <col min="12" max="12" width="8.7109375" style="30" customWidth="1"/>
    <col min="13" max="13" width="7.140625" style="30" customWidth="1"/>
    <col min="14" max="14" width="7" style="30" customWidth="1"/>
    <col min="15" max="15" width="6.7109375" style="30" customWidth="1"/>
    <col min="16" max="16" width="9" style="30" customWidth="1"/>
    <col min="17" max="17" width="13.5703125" style="30" customWidth="1"/>
    <col min="18" max="18" width="9.140625" style="30"/>
    <col min="19" max="19" width="10.42578125" style="30" customWidth="1"/>
    <col min="20" max="20" width="15.42578125" style="30" bestFit="1" customWidth="1"/>
    <col min="21" max="21" width="13.85546875" style="30" bestFit="1" customWidth="1"/>
    <col min="22" max="22" width="15.42578125" style="30" bestFit="1" customWidth="1"/>
    <col min="23" max="23" width="10.28515625" style="30" customWidth="1"/>
    <col min="24" max="24" width="11.85546875" style="30" bestFit="1" customWidth="1"/>
    <col min="25" max="25" width="12.28515625" style="30" bestFit="1" customWidth="1"/>
    <col min="26" max="26" width="12.140625" style="30" bestFit="1" customWidth="1"/>
    <col min="27" max="16384" width="9.140625" style="30"/>
  </cols>
  <sheetData>
    <row r="2" spans="2:26" ht="13.5" thickBot="1">
      <c r="B2" s="26" t="s">
        <v>89</v>
      </c>
      <c r="C2" s="27"/>
      <c r="D2" s="28"/>
      <c r="E2" s="27"/>
      <c r="F2" s="27"/>
      <c r="G2" s="27"/>
      <c r="H2" s="27"/>
      <c r="I2" s="27"/>
      <c r="J2" s="27"/>
      <c r="K2" s="27"/>
      <c r="L2" s="27"/>
      <c r="M2" s="27"/>
      <c r="N2" s="27"/>
      <c r="O2" s="29"/>
      <c r="P2" s="29"/>
      <c r="Q2" s="29"/>
      <c r="S2" s="31" t="str">
        <f>B2</f>
        <v>ΕΚΠΑΙΔΕΥΣΗ ΚΑΙ ΔΙΑ ΒΙΟΥ ΜΑΘΗΣΗ (Απόφαση ΕπΠα - 30/09/2014)</v>
      </c>
    </row>
    <row r="3" spans="2:26" ht="22.5" customHeight="1" thickBot="1">
      <c r="B3" s="32"/>
      <c r="C3" s="33"/>
      <c r="D3" s="145" t="s">
        <v>0</v>
      </c>
      <c r="E3" s="146"/>
      <c r="F3" s="146"/>
      <c r="G3" s="147"/>
      <c r="H3" s="154" t="s">
        <v>1</v>
      </c>
      <c r="I3" s="156" t="s">
        <v>2</v>
      </c>
      <c r="J3" s="157"/>
      <c r="K3" s="168" t="s">
        <v>3</v>
      </c>
      <c r="L3" s="132" t="s">
        <v>4</v>
      </c>
      <c r="M3" s="134" t="s">
        <v>5</v>
      </c>
      <c r="N3" s="135"/>
      <c r="O3" s="135"/>
      <c r="P3" s="136"/>
      <c r="Q3" s="139" t="s">
        <v>6</v>
      </c>
      <c r="S3" s="34" t="s">
        <v>7</v>
      </c>
    </row>
    <row r="4" spans="2:26" ht="42.75" thickBot="1">
      <c r="B4" s="158" t="s">
        <v>8</v>
      </c>
      <c r="C4" s="158" t="s">
        <v>9</v>
      </c>
      <c r="D4" s="35" t="s">
        <v>10</v>
      </c>
      <c r="E4" s="35" t="s">
        <v>11</v>
      </c>
      <c r="F4" s="35" t="s">
        <v>12</v>
      </c>
      <c r="G4" s="36" t="s">
        <v>13</v>
      </c>
      <c r="H4" s="155"/>
      <c r="I4" s="35" t="s">
        <v>14</v>
      </c>
      <c r="J4" s="35" t="s">
        <v>15</v>
      </c>
      <c r="K4" s="169"/>
      <c r="L4" s="133"/>
      <c r="M4" s="35" t="s">
        <v>16</v>
      </c>
      <c r="N4" s="161" t="s">
        <v>17</v>
      </c>
      <c r="O4" s="162"/>
      <c r="P4" s="163"/>
      <c r="Q4" s="140"/>
      <c r="S4" s="143" t="s">
        <v>65</v>
      </c>
      <c r="T4" s="144"/>
      <c r="U4" s="144"/>
      <c r="V4" s="144"/>
      <c r="W4" s="149" t="s">
        <v>86</v>
      </c>
      <c r="X4" s="150"/>
      <c r="Y4" s="150"/>
      <c r="Z4" s="151"/>
    </row>
    <row r="5" spans="2:26" ht="12.75" customHeight="1">
      <c r="B5" s="159"/>
      <c r="C5" s="159"/>
      <c r="D5" s="141">
        <v>1</v>
      </c>
      <c r="E5" s="141">
        <v>2</v>
      </c>
      <c r="F5" s="141">
        <v>3</v>
      </c>
      <c r="G5" s="152" t="s">
        <v>18</v>
      </c>
      <c r="H5" s="164" t="s">
        <v>19</v>
      </c>
      <c r="I5" s="141">
        <v>6</v>
      </c>
      <c r="J5" s="141">
        <v>7</v>
      </c>
      <c r="K5" s="141" t="s">
        <v>20</v>
      </c>
      <c r="L5" s="166" t="s">
        <v>21</v>
      </c>
      <c r="M5" s="141">
        <v>10</v>
      </c>
      <c r="N5" s="141" t="s">
        <v>22</v>
      </c>
      <c r="O5" s="141" t="s">
        <v>23</v>
      </c>
      <c r="P5" s="37" t="s">
        <v>24</v>
      </c>
      <c r="Q5" s="137" t="s">
        <v>25</v>
      </c>
      <c r="S5" s="148" t="s">
        <v>26</v>
      </c>
      <c r="T5" s="148" t="s">
        <v>27</v>
      </c>
      <c r="U5" s="148" t="s">
        <v>28</v>
      </c>
      <c r="V5" s="171" t="s">
        <v>29</v>
      </c>
      <c r="W5" s="172" t="s">
        <v>30</v>
      </c>
      <c r="X5" s="170" t="s">
        <v>31</v>
      </c>
      <c r="Y5" s="170" t="s">
        <v>32</v>
      </c>
      <c r="Z5" s="170" t="s">
        <v>33</v>
      </c>
    </row>
    <row r="6" spans="2:26" ht="21" customHeight="1" thickBot="1">
      <c r="B6" s="160"/>
      <c r="C6" s="160"/>
      <c r="D6" s="142"/>
      <c r="E6" s="142"/>
      <c r="F6" s="142"/>
      <c r="G6" s="153"/>
      <c r="H6" s="165"/>
      <c r="I6" s="142"/>
      <c r="J6" s="142"/>
      <c r="K6" s="142"/>
      <c r="L6" s="167"/>
      <c r="M6" s="142"/>
      <c r="N6" s="142"/>
      <c r="O6" s="142"/>
      <c r="P6" s="38" t="s">
        <v>34</v>
      </c>
      <c r="Q6" s="138"/>
      <c r="S6" s="148"/>
      <c r="T6" s="148"/>
      <c r="U6" s="148"/>
      <c r="V6" s="171"/>
      <c r="W6" s="172"/>
      <c r="X6" s="170"/>
      <c r="Y6" s="170"/>
      <c r="Z6" s="170"/>
    </row>
    <row r="7" spans="2:26" ht="33.75" thickBot="1">
      <c r="B7" s="39">
        <v>1</v>
      </c>
      <c r="C7" s="40" t="s">
        <v>35</v>
      </c>
      <c r="D7" s="41">
        <v>0</v>
      </c>
      <c r="E7" s="42">
        <v>353376526</v>
      </c>
      <c r="F7" s="43">
        <v>0</v>
      </c>
      <c r="G7" s="44">
        <f t="shared" ref="G7:G21" si="0">+F7+E7+D7</f>
        <v>353376526</v>
      </c>
      <c r="H7" s="45">
        <f t="shared" ref="H7:H21" si="1">+I7+J7</f>
        <v>39700811</v>
      </c>
      <c r="I7" s="42">
        <v>39700811</v>
      </c>
      <c r="J7" s="46"/>
      <c r="K7" s="47">
        <f t="shared" ref="K7:K21" si="2">+G7+H7</f>
        <v>393077337</v>
      </c>
      <c r="L7" s="48">
        <f t="shared" ref="L7:L32" si="3">+G7/K7</f>
        <v>0.89900000009412906</v>
      </c>
      <c r="M7" s="41"/>
      <c r="N7" s="41"/>
      <c r="O7" s="41">
        <v>0</v>
      </c>
      <c r="P7" s="41">
        <f t="shared" ref="P7:P21" si="4">+O7+N7</f>
        <v>0</v>
      </c>
      <c r="Q7" s="49">
        <f t="shared" ref="Q7:Q21" si="5">+G7+H7+N7</f>
        <v>393077337</v>
      </c>
      <c r="S7" s="50">
        <v>0.84999999976426122</v>
      </c>
      <c r="T7" s="51">
        <v>360568526</v>
      </c>
      <c r="U7" s="52">
        <v>63629740</v>
      </c>
      <c r="V7" s="53">
        <f t="shared" ref="V7:V21" si="6">SUM(T7:U7)</f>
        <v>424198266</v>
      </c>
      <c r="W7" s="54">
        <f t="shared" ref="W7:W32" si="7">L7-S7</f>
        <v>4.9000000329867843E-2</v>
      </c>
      <c r="X7" s="55">
        <f t="shared" ref="X7:Y21" si="8">G7-T7</f>
        <v>-7192000</v>
      </c>
      <c r="Y7" s="55">
        <f t="shared" si="8"/>
        <v>-23928929</v>
      </c>
      <c r="Z7" s="55">
        <f t="shared" ref="Z7:Z21" si="9">Q7-V7</f>
        <v>-31120929</v>
      </c>
    </row>
    <row r="8" spans="2:26" ht="33.75" thickBot="1">
      <c r="B8" s="39">
        <v>2</v>
      </c>
      <c r="C8" s="40" t="s">
        <v>36</v>
      </c>
      <c r="D8" s="41">
        <v>0</v>
      </c>
      <c r="E8" s="42">
        <v>308704701</v>
      </c>
      <c r="F8" s="43">
        <v>0</v>
      </c>
      <c r="G8" s="44">
        <f t="shared" si="0"/>
        <v>308704701</v>
      </c>
      <c r="H8" s="45">
        <f t="shared" si="1"/>
        <v>80484282</v>
      </c>
      <c r="I8" s="42">
        <v>80484282</v>
      </c>
      <c r="J8" s="46"/>
      <c r="K8" s="47">
        <f t="shared" si="2"/>
        <v>389188983</v>
      </c>
      <c r="L8" s="48">
        <f t="shared" si="3"/>
        <v>0.7931999991890829</v>
      </c>
      <c r="M8" s="41"/>
      <c r="N8" s="41"/>
      <c r="O8" s="41">
        <v>0</v>
      </c>
      <c r="P8" s="41">
        <f t="shared" si="4"/>
        <v>0</v>
      </c>
      <c r="Q8" s="49">
        <f t="shared" si="5"/>
        <v>389188983</v>
      </c>
      <c r="S8" s="56">
        <v>0.84999999984522778</v>
      </c>
      <c r="T8" s="57">
        <v>274597101</v>
      </c>
      <c r="U8" s="58">
        <v>48458312</v>
      </c>
      <c r="V8" s="59">
        <f t="shared" si="6"/>
        <v>323055413</v>
      </c>
      <c r="W8" s="54">
        <f t="shared" si="7"/>
        <v>-5.6800000656144878E-2</v>
      </c>
      <c r="X8" s="55">
        <f t="shared" si="8"/>
        <v>34107600</v>
      </c>
      <c r="Y8" s="55">
        <f t="shared" si="8"/>
        <v>32025970</v>
      </c>
      <c r="Z8" s="55">
        <f t="shared" si="9"/>
        <v>66133570</v>
      </c>
    </row>
    <row r="9" spans="2:26" ht="33.75" thickBot="1">
      <c r="B9" s="39">
        <v>3</v>
      </c>
      <c r="C9" s="40" t="s">
        <v>37</v>
      </c>
      <c r="D9" s="41">
        <v>0</v>
      </c>
      <c r="E9" s="42">
        <v>29467794</v>
      </c>
      <c r="F9" s="43">
        <v>0</v>
      </c>
      <c r="G9" s="44">
        <f t="shared" si="0"/>
        <v>29467794</v>
      </c>
      <c r="H9" s="45">
        <f t="shared" si="1"/>
        <v>5200274</v>
      </c>
      <c r="I9" s="42">
        <v>5200274</v>
      </c>
      <c r="J9" s="46"/>
      <c r="K9" s="47">
        <f t="shared" si="2"/>
        <v>34668068</v>
      </c>
      <c r="L9" s="48">
        <f t="shared" si="3"/>
        <v>0.84999815968977566</v>
      </c>
      <c r="M9" s="41"/>
      <c r="N9" s="41"/>
      <c r="O9" s="41">
        <v>0</v>
      </c>
      <c r="P9" s="41">
        <f t="shared" si="4"/>
        <v>0</v>
      </c>
      <c r="Q9" s="49">
        <f t="shared" si="5"/>
        <v>34668068</v>
      </c>
      <c r="S9" s="56">
        <v>0.84999815968977566</v>
      </c>
      <c r="T9" s="57">
        <v>29467794</v>
      </c>
      <c r="U9" s="58">
        <v>5200274</v>
      </c>
      <c r="V9" s="59">
        <f t="shared" si="6"/>
        <v>34668068</v>
      </c>
      <c r="W9" s="54">
        <f t="shared" si="7"/>
        <v>0</v>
      </c>
      <c r="X9" s="55">
        <f t="shared" si="8"/>
        <v>0</v>
      </c>
      <c r="Y9" s="55">
        <f t="shared" si="8"/>
        <v>0</v>
      </c>
      <c r="Z9" s="55">
        <f t="shared" si="9"/>
        <v>0</v>
      </c>
    </row>
    <row r="10" spans="2:26" ht="44.25" thickBot="1">
      <c r="B10" s="39">
        <v>4</v>
      </c>
      <c r="C10" s="40" t="s">
        <v>38</v>
      </c>
      <c r="D10" s="41">
        <v>0</v>
      </c>
      <c r="E10" s="42">
        <v>193243928</v>
      </c>
      <c r="F10" s="43">
        <v>0</v>
      </c>
      <c r="G10" s="44">
        <f t="shared" si="0"/>
        <v>193243928</v>
      </c>
      <c r="H10" s="45">
        <f t="shared" si="1"/>
        <v>21710386</v>
      </c>
      <c r="I10" s="42">
        <v>21710386</v>
      </c>
      <c r="J10" s="46"/>
      <c r="K10" s="47">
        <f t="shared" si="2"/>
        <v>214954314</v>
      </c>
      <c r="L10" s="48">
        <f t="shared" si="3"/>
        <v>0.89899999866948477</v>
      </c>
      <c r="M10" s="41"/>
      <c r="N10" s="41"/>
      <c r="O10" s="41">
        <v>0</v>
      </c>
      <c r="P10" s="41">
        <f t="shared" si="4"/>
        <v>0</v>
      </c>
      <c r="Q10" s="49">
        <f t="shared" si="5"/>
        <v>214954314</v>
      </c>
      <c r="S10" s="56">
        <v>0.85000000074662296</v>
      </c>
      <c r="T10" s="57">
        <v>170768928</v>
      </c>
      <c r="U10" s="58">
        <v>30135693</v>
      </c>
      <c r="V10" s="59">
        <f t="shared" si="6"/>
        <v>200904621</v>
      </c>
      <c r="W10" s="54">
        <f t="shared" si="7"/>
        <v>4.8999997922861804E-2</v>
      </c>
      <c r="X10" s="55">
        <f t="shared" si="8"/>
        <v>22475000</v>
      </c>
      <c r="Y10" s="55">
        <f t="shared" si="8"/>
        <v>-8425307</v>
      </c>
      <c r="Z10" s="55">
        <f t="shared" si="9"/>
        <v>14049693</v>
      </c>
    </row>
    <row r="11" spans="2:26" ht="54.75" thickBot="1">
      <c r="B11" s="39">
        <v>5</v>
      </c>
      <c r="C11" s="40" t="s">
        <v>39</v>
      </c>
      <c r="D11" s="41">
        <v>0</v>
      </c>
      <c r="E11" s="42">
        <v>111553766</v>
      </c>
      <c r="F11" s="43">
        <v>0</v>
      </c>
      <c r="G11" s="44">
        <f t="shared" si="0"/>
        <v>111553766</v>
      </c>
      <c r="H11" s="45">
        <f t="shared" si="1"/>
        <v>29321475</v>
      </c>
      <c r="I11" s="42">
        <v>29321475</v>
      </c>
      <c r="J11" s="46"/>
      <c r="K11" s="47">
        <f t="shared" si="2"/>
        <v>140875241</v>
      </c>
      <c r="L11" s="48">
        <f t="shared" si="3"/>
        <v>0.79186211294573761</v>
      </c>
      <c r="M11" s="41"/>
      <c r="N11" s="41"/>
      <c r="O11" s="41">
        <v>0</v>
      </c>
      <c r="P11" s="41">
        <f t="shared" si="4"/>
        <v>0</v>
      </c>
      <c r="Q11" s="49">
        <f t="shared" si="5"/>
        <v>140875241</v>
      </c>
      <c r="S11" s="56">
        <v>0.84999999833261886</v>
      </c>
      <c r="T11" s="57">
        <v>127445366</v>
      </c>
      <c r="U11" s="58">
        <v>22490359</v>
      </c>
      <c r="V11" s="59">
        <f t="shared" si="6"/>
        <v>149935725</v>
      </c>
      <c r="W11" s="54">
        <f t="shared" si="7"/>
        <v>-5.813788538688125E-2</v>
      </c>
      <c r="X11" s="55">
        <f t="shared" si="8"/>
        <v>-15891600</v>
      </c>
      <c r="Y11" s="55">
        <f t="shared" si="8"/>
        <v>6831116</v>
      </c>
      <c r="Z11" s="55">
        <f t="shared" si="9"/>
        <v>-9060484</v>
      </c>
    </row>
    <row r="12" spans="2:26" ht="54.75" thickBot="1">
      <c r="B12" s="39">
        <v>6</v>
      </c>
      <c r="C12" s="40" t="s">
        <v>40</v>
      </c>
      <c r="D12" s="41">
        <v>0</v>
      </c>
      <c r="E12" s="42">
        <v>6672203</v>
      </c>
      <c r="F12" s="43">
        <v>0</v>
      </c>
      <c r="G12" s="44">
        <f t="shared" si="0"/>
        <v>6672203</v>
      </c>
      <c r="H12" s="45">
        <f t="shared" si="1"/>
        <v>1177448</v>
      </c>
      <c r="I12" s="42">
        <v>1177448</v>
      </c>
      <c r="J12" s="46"/>
      <c r="K12" s="47">
        <f t="shared" si="2"/>
        <v>7849651</v>
      </c>
      <c r="L12" s="48">
        <f t="shared" si="3"/>
        <v>0.84999995541203044</v>
      </c>
      <c r="M12" s="41"/>
      <c r="N12" s="41"/>
      <c r="O12" s="41">
        <v>0</v>
      </c>
      <c r="P12" s="41">
        <f t="shared" si="4"/>
        <v>0</v>
      </c>
      <c r="Q12" s="49">
        <f t="shared" si="5"/>
        <v>7849651</v>
      </c>
      <c r="S12" s="56">
        <v>0.84999995541203044</v>
      </c>
      <c r="T12" s="57">
        <v>6672203</v>
      </c>
      <c r="U12" s="58">
        <v>1177448</v>
      </c>
      <c r="V12" s="59">
        <f t="shared" si="6"/>
        <v>7849651</v>
      </c>
      <c r="W12" s="54">
        <f t="shared" si="7"/>
        <v>0</v>
      </c>
      <c r="X12" s="55">
        <f t="shared" si="8"/>
        <v>0</v>
      </c>
      <c r="Y12" s="55">
        <f t="shared" si="8"/>
        <v>0</v>
      </c>
      <c r="Z12" s="55">
        <f t="shared" si="9"/>
        <v>0</v>
      </c>
    </row>
    <row r="13" spans="2:26" ht="23.25" thickBot="1">
      <c r="B13" s="39">
        <v>7</v>
      </c>
      <c r="C13" s="40" t="s">
        <v>41</v>
      </c>
      <c r="D13" s="41">
        <v>0</v>
      </c>
      <c r="E13" s="42">
        <v>86020024</v>
      </c>
      <c r="F13" s="43">
        <v>0</v>
      </c>
      <c r="G13" s="44">
        <f t="shared" si="0"/>
        <v>86020024</v>
      </c>
      <c r="H13" s="45">
        <f t="shared" si="1"/>
        <v>9664096</v>
      </c>
      <c r="I13" s="42">
        <v>9664096</v>
      </c>
      <c r="J13" s="46"/>
      <c r="K13" s="47">
        <f t="shared" si="2"/>
        <v>95684120</v>
      </c>
      <c r="L13" s="48">
        <f t="shared" si="3"/>
        <v>0.8990000012541266</v>
      </c>
      <c r="M13" s="41"/>
      <c r="N13" s="41"/>
      <c r="O13" s="41">
        <v>0</v>
      </c>
      <c r="P13" s="41">
        <f t="shared" si="4"/>
        <v>0</v>
      </c>
      <c r="Q13" s="49">
        <f t="shared" si="5"/>
        <v>95684120</v>
      </c>
      <c r="S13" s="56">
        <v>0.84999999467649145</v>
      </c>
      <c r="T13" s="57">
        <v>87818024</v>
      </c>
      <c r="U13" s="58">
        <v>15497299</v>
      </c>
      <c r="V13" s="59">
        <f t="shared" si="6"/>
        <v>103315323</v>
      </c>
      <c r="W13" s="54">
        <f t="shared" si="7"/>
        <v>4.9000006577635147E-2</v>
      </c>
      <c r="X13" s="55">
        <f t="shared" si="8"/>
        <v>-1798000</v>
      </c>
      <c r="Y13" s="55">
        <f t="shared" si="8"/>
        <v>-5833203</v>
      </c>
      <c r="Z13" s="55">
        <f t="shared" si="9"/>
        <v>-7631203</v>
      </c>
    </row>
    <row r="14" spans="2:26" ht="23.25" thickBot="1">
      <c r="B14" s="39">
        <v>8</v>
      </c>
      <c r="C14" s="40" t="s">
        <v>42</v>
      </c>
      <c r="D14" s="41">
        <v>0</v>
      </c>
      <c r="E14" s="42">
        <v>40976618</v>
      </c>
      <c r="F14" s="43">
        <v>0</v>
      </c>
      <c r="G14" s="44">
        <f t="shared" si="0"/>
        <v>40976618</v>
      </c>
      <c r="H14" s="45">
        <f t="shared" si="1"/>
        <v>11614965</v>
      </c>
      <c r="I14" s="42">
        <v>11614965</v>
      </c>
      <c r="J14" s="46"/>
      <c r="K14" s="47">
        <f t="shared" si="2"/>
        <v>52591583</v>
      </c>
      <c r="L14" s="48">
        <f t="shared" si="3"/>
        <v>0.77914783435973012</v>
      </c>
      <c r="M14" s="41"/>
      <c r="N14" s="41"/>
      <c r="O14" s="41">
        <v>0</v>
      </c>
      <c r="P14" s="41">
        <f t="shared" si="4"/>
        <v>0</v>
      </c>
      <c r="Q14" s="49">
        <f t="shared" si="5"/>
        <v>52591583</v>
      </c>
      <c r="S14" s="56">
        <v>0.85000000615912819</v>
      </c>
      <c r="T14" s="57">
        <v>55202618</v>
      </c>
      <c r="U14" s="58">
        <v>9741638</v>
      </c>
      <c r="V14" s="59">
        <f t="shared" si="6"/>
        <v>64944256</v>
      </c>
      <c r="W14" s="54">
        <f t="shared" si="7"/>
        <v>-7.0852171799398067E-2</v>
      </c>
      <c r="X14" s="55">
        <f t="shared" si="8"/>
        <v>-14226000</v>
      </c>
      <c r="Y14" s="55">
        <f t="shared" si="8"/>
        <v>1873327</v>
      </c>
      <c r="Z14" s="55">
        <f t="shared" si="9"/>
        <v>-12352673</v>
      </c>
    </row>
    <row r="15" spans="2:26" ht="23.25" thickBot="1">
      <c r="B15" s="39">
        <v>9</v>
      </c>
      <c r="C15" s="40" t="s">
        <v>43</v>
      </c>
      <c r="D15" s="41">
        <v>0</v>
      </c>
      <c r="E15" s="42">
        <v>5312762</v>
      </c>
      <c r="F15" s="43">
        <v>0</v>
      </c>
      <c r="G15" s="44">
        <f t="shared" si="0"/>
        <v>5312762</v>
      </c>
      <c r="H15" s="45">
        <f t="shared" si="1"/>
        <v>937546</v>
      </c>
      <c r="I15" s="42">
        <v>937546</v>
      </c>
      <c r="J15" s="46"/>
      <c r="K15" s="47">
        <f t="shared" si="2"/>
        <v>6250308</v>
      </c>
      <c r="L15" s="48">
        <f t="shared" si="3"/>
        <v>0.85000003199842311</v>
      </c>
      <c r="M15" s="41"/>
      <c r="N15" s="41"/>
      <c r="O15" s="41">
        <v>0</v>
      </c>
      <c r="P15" s="41">
        <f t="shared" si="4"/>
        <v>0</v>
      </c>
      <c r="Q15" s="49">
        <f t="shared" si="5"/>
        <v>6250308</v>
      </c>
      <c r="S15" s="56">
        <v>0.85000003199842311</v>
      </c>
      <c r="T15" s="57">
        <v>5312762</v>
      </c>
      <c r="U15" s="58">
        <v>937546</v>
      </c>
      <c r="V15" s="59">
        <f t="shared" si="6"/>
        <v>6250308</v>
      </c>
      <c r="W15" s="54">
        <f t="shared" si="7"/>
        <v>0</v>
      </c>
      <c r="X15" s="55">
        <f t="shared" si="8"/>
        <v>0</v>
      </c>
      <c r="Y15" s="55">
        <f t="shared" si="8"/>
        <v>0</v>
      </c>
      <c r="Z15" s="55">
        <f t="shared" si="9"/>
        <v>0</v>
      </c>
    </row>
    <row r="16" spans="2:26" ht="33.75" thickBot="1">
      <c r="B16" s="39">
        <v>10</v>
      </c>
      <c r="C16" s="40" t="s">
        <v>44</v>
      </c>
      <c r="D16" s="41">
        <v>0</v>
      </c>
      <c r="E16" s="42">
        <v>146997203</v>
      </c>
      <c r="F16" s="43">
        <v>0</v>
      </c>
      <c r="G16" s="44">
        <f t="shared" si="0"/>
        <v>146997203</v>
      </c>
      <c r="H16" s="45">
        <f t="shared" si="1"/>
        <v>16514702</v>
      </c>
      <c r="I16" s="42">
        <v>16514702</v>
      </c>
      <c r="J16" s="46"/>
      <c r="K16" s="47">
        <f t="shared" si="2"/>
        <v>163511905</v>
      </c>
      <c r="L16" s="48">
        <f t="shared" si="3"/>
        <v>0.89900000247688383</v>
      </c>
      <c r="M16" s="41"/>
      <c r="N16" s="41"/>
      <c r="O16" s="41">
        <v>0</v>
      </c>
      <c r="P16" s="41">
        <f t="shared" si="4"/>
        <v>0</v>
      </c>
      <c r="Q16" s="49">
        <f t="shared" si="5"/>
        <v>163511905</v>
      </c>
      <c r="S16" s="56">
        <v>0.84999999894069256</v>
      </c>
      <c r="T16" s="57">
        <v>160482203</v>
      </c>
      <c r="U16" s="58">
        <v>28320389</v>
      </c>
      <c r="V16" s="59">
        <f t="shared" si="6"/>
        <v>188802592</v>
      </c>
      <c r="W16" s="54">
        <f t="shared" si="7"/>
        <v>4.9000003536191272E-2</v>
      </c>
      <c r="X16" s="55">
        <f t="shared" si="8"/>
        <v>-13485000</v>
      </c>
      <c r="Y16" s="55">
        <f t="shared" si="8"/>
        <v>-11805687</v>
      </c>
      <c r="Z16" s="55">
        <f t="shared" si="9"/>
        <v>-25290687</v>
      </c>
    </row>
    <row r="17" spans="1:26" ht="33.75" thickBot="1">
      <c r="B17" s="39">
        <v>11</v>
      </c>
      <c r="C17" s="40" t="s">
        <v>45</v>
      </c>
      <c r="D17" s="41">
        <v>0</v>
      </c>
      <c r="E17" s="42">
        <v>130162927</v>
      </c>
      <c r="F17" s="43">
        <v>0</v>
      </c>
      <c r="G17" s="44">
        <f t="shared" si="0"/>
        <v>130162927</v>
      </c>
      <c r="H17" s="45">
        <f t="shared" si="1"/>
        <v>32937729</v>
      </c>
      <c r="I17" s="42">
        <v>32937729</v>
      </c>
      <c r="J17" s="46"/>
      <c r="K17" s="47">
        <f t="shared" si="2"/>
        <v>163100656</v>
      </c>
      <c r="L17" s="48">
        <f t="shared" si="3"/>
        <v>0.79805274970813112</v>
      </c>
      <c r="M17" s="41"/>
      <c r="N17" s="41"/>
      <c r="O17" s="41">
        <v>0</v>
      </c>
      <c r="P17" s="41">
        <f t="shared" si="4"/>
        <v>0</v>
      </c>
      <c r="Q17" s="49">
        <f t="shared" si="5"/>
        <v>163100656</v>
      </c>
      <c r="S17" s="56">
        <v>0.84999999968319739</v>
      </c>
      <c r="T17" s="57">
        <v>134152927</v>
      </c>
      <c r="U17" s="58">
        <v>23674046</v>
      </c>
      <c r="V17" s="59">
        <f t="shared" si="6"/>
        <v>157826973</v>
      </c>
      <c r="W17" s="54">
        <f t="shared" si="7"/>
        <v>-5.1947249975066279E-2</v>
      </c>
      <c r="X17" s="55">
        <f t="shared" si="8"/>
        <v>-3990000</v>
      </c>
      <c r="Y17" s="55">
        <f t="shared" si="8"/>
        <v>9263683</v>
      </c>
      <c r="Z17" s="55">
        <f t="shared" si="9"/>
        <v>5273683</v>
      </c>
    </row>
    <row r="18" spans="1:26" ht="33.75" thickBot="1">
      <c r="B18" s="39">
        <v>12</v>
      </c>
      <c r="C18" s="40" t="s">
        <v>46</v>
      </c>
      <c r="D18" s="41">
        <v>0</v>
      </c>
      <c r="E18" s="42">
        <v>1750300</v>
      </c>
      <c r="F18" s="43">
        <v>0</v>
      </c>
      <c r="G18" s="44">
        <f t="shared" si="0"/>
        <v>1750300</v>
      </c>
      <c r="H18" s="45">
        <f t="shared" si="1"/>
        <v>308876</v>
      </c>
      <c r="I18" s="42">
        <v>308876</v>
      </c>
      <c r="J18" s="46"/>
      <c r="K18" s="47">
        <f t="shared" si="2"/>
        <v>2059176</v>
      </c>
      <c r="L18" s="48">
        <f t="shared" si="3"/>
        <v>0.85000019425245832</v>
      </c>
      <c r="M18" s="41"/>
      <c r="N18" s="41"/>
      <c r="O18" s="41">
        <v>0</v>
      </c>
      <c r="P18" s="41">
        <f t="shared" si="4"/>
        <v>0</v>
      </c>
      <c r="Q18" s="49">
        <f t="shared" si="5"/>
        <v>2059176</v>
      </c>
      <c r="S18" s="56">
        <v>0.85000019425245832</v>
      </c>
      <c r="T18" s="57">
        <v>1750300</v>
      </c>
      <c r="U18" s="58">
        <v>308876</v>
      </c>
      <c r="V18" s="59">
        <f t="shared" si="6"/>
        <v>2059176</v>
      </c>
      <c r="W18" s="54">
        <f t="shared" si="7"/>
        <v>0</v>
      </c>
      <c r="X18" s="55">
        <f t="shared" si="8"/>
        <v>0</v>
      </c>
      <c r="Y18" s="55">
        <f t="shared" si="8"/>
        <v>0</v>
      </c>
      <c r="Z18" s="55">
        <f t="shared" si="9"/>
        <v>0</v>
      </c>
    </row>
    <row r="19" spans="1:26" ht="23.25" thickBot="1">
      <c r="B19" s="39">
        <v>13</v>
      </c>
      <c r="C19" s="40" t="s">
        <v>47</v>
      </c>
      <c r="D19" s="41">
        <v>0</v>
      </c>
      <c r="E19" s="42">
        <v>13817729</v>
      </c>
      <c r="F19" s="43">
        <v>0</v>
      </c>
      <c r="G19" s="44">
        <f t="shared" si="0"/>
        <v>13817729</v>
      </c>
      <c r="H19" s="45">
        <f t="shared" si="1"/>
        <v>1552381</v>
      </c>
      <c r="I19" s="42">
        <v>1552381</v>
      </c>
      <c r="J19" s="46"/>
      <c r="K19" s="47">
        <f t="shared" si="2"/>
        <v>15370110</v>
      </c>
      <c r="L19" s="48">
        <f t="shared" si="3"/>
        <v>0.89900000715674777</v>
      </c>
      <c r="M19" s="41"/>
      <c r="N19" s="41"/>
      <c r="O19" s="41">
        <v>0</v>
      </c>
      <c r="P19" s="41">
        <f t="shared" si="4"/>
        <v>0</v>
      </c>
      <c r="Q19" s="49">
        <f t="shared" si="5"/>
        <v>15370110</v>
      </c>
      <c r="S19" s="56">
        <v>0.85000003998486484</v>
      </c>
      <c r="T19" s="57">
        <v>13817729</v>
      </c>
      <c r="U19" s="58">
        <v>2438422</v>
      </c>
      <c r="V19" s="59">
        <f t="shared" si="6"/>
        <v>16256151</v>
      </c>
      <c r="W19" s="54">
        <f t="shared" si="7"/>
        <v>4.899996717188293E-2</v>
      </c>
      <c r="X19" s="55">
        <f t="shared" si="8"/>
        <v>0</v>
      </c>
      <c r="Y19" s="55">
        <f t="shared" si="8"/>
        <v>-886041</v>
      </c>
      <c r="Z19" s="55">
        <f t="shared" si="9"/>
        <v>-886041</v>
      </c>
    </row>
    <row r="20" spans="1:26" ht="23.25" thickBot="1">
      <c r="B20" s="39">
        <v>14</v>
      </c>
      <c r="C20" s="40" t="s">
        <v>48</v>
      </c>
      <c r="D20" s="41">
        <v>0</v>
      </c>
      <c r="E20" s="42">
        <v>11313046</v>
      </c>
      <c r="F20" s="43">
        <v>0</v>
      </c>
      <c r="G20" s="44">
        <f t="shared" si="0"/>
        <v>11313046</v>
      </c>
      <c r="H20" s="45">
        <f t="shared" si="1"/>
        <v>2881491</v>
      </c>
      <c r="I20" s="42">
        <v>2881491</v>
      </c>
      <c r="J20" s="46"/>
      <c r="K20" s="47">
        <f t="shared" si="2"/>
        <v>14194537</v>
      </c>
      <c r="L20" s="48">
        <f t="shared" si="3"/>
        <v>0.79700000077494604</v>
      </c>
      <c r="M20" s="41"/>
      <c r="N20" s="41"/>
      <c r="O20" s="41">
        <v>0</v>
      </c>
      <c r="P20" s="41">
        <f t="shared" si="4"/>
        <v>0</v>
      </c>
      <c r="Q20" s="49">
        <f t="shared" si="5"/>
        <v>14194537</v>
      </c>
      <c r="S20" s="56">
        <v>0.84999999248655056</v>
      </c>
      <c r="T20" s="57">
        <v>11313046</v>
      </c>
      <c r="U20" s="58">
        <v>1996420</v>
      </c>
      <c r="V20" s="59">
        <f t="shared" si="6"/>
        <v>13309466</v>
      </c>
      <c r="W20" s="54">
        <f t="shared" si="7"/>
        <v>-5.2999991711604522E-2</v>
      </c>
      <c r="X20" s="55">
        <f t="shared" si="8"/>
        <v>0</v>
      </c>
      <c r="Y20" s="55">
        <f t="shared" si="8"/>
        <v>885071</v>
      </c>
      <c r="Z20" s="55">
        <f t="shared" si="9"/>
        <v>885071</v>
      </c>
    </row>
    <row r="21" spans="1:26" ht="23.25" thickBot="1">
      <c r="B21" s="39">
        <v>15</v>
      </c>
      <c r="C21" s="40" t="s">
        <v>49</v>
      </c>
      <c r="D21" s="41">
        <v>0</v>
      </c>
      <c r="E21" s="42">
        <v>630473</v>
      </c>
      <c r="F21" s="43">
        <v>0</v>
      </c>
      <c r="G21" s="44">
        <f t="shared" si="0"/>
        <v>630473</v>
      </c>
      <c r="H21" s="45">
        <f t="shared" si="1"/>
        <v>111260</v>
      </c>
      <c r="I21" s="42">
        <v>111260</v>
      </c>
      <c r="J21" s="46"/>
      <c r="K21" s="47">
        <f t="shared" si="2"/>
        <v>741733</v>
      </c>
      <c r="L21" s="48">
        <f t="shared" si="3"/>
        <v>0.84999993259029871</v>
      </c>
      <c r="M21" s="41"/>
      <c r="N21" s="41"/>
      <c r="O21" s="41">
        <v>0</v>
      </c>
      <c r="P21" s="41">
        <f t="shared" si="4"/>
        <v>0</v>
      </c>
      <c r="Q21" s="49">
        <f t="shared" si="5"/>
        <v>741733</v>
      </c>
      <c r="R21" s="60"/>
      <c r="S21" s="56">
        <v>0.84999993259029871</v>
      </c>
      <c r="T21" s="57">
        <v>630473</v>
      </c>
      <c r="U21" s="61">
        <v>111260</v>
      </c>
      <c r="V21" s="59">
        <f t="shared" si="6"/>
        <v>741733</v>
      </c>
      <c r="W21" s="54">
        <f t="shared" si="7"/>
        <v>0</v>
      </c>
      <c r="X21" s="55">
        <f t="shared" si="8"/>
        <v>0</v>
      </c>
      <c r="Y21" s="55">
        <f t="shared" si="8"/>
        <v>0</v>
      </c>
      <c r="Z21" s="55">
        <f t="shared" si="9"/>
        <v>0</v>
      </c>
    </row>
    <row r="22" spans="1:26" ht="21.75" customHeight="1" thickBot="1">
      <c r="B22" s="62" t="s">
        <v>50</v>
      </c>
      <c r="C22" s="63"/>
      <c r="D22" s="64">
        <f t="shared" ref="D22:K22" si="10">SUM(D7:D21)</f>
        <v>0</v>
      </c>
      <c r="E22" s="47">
        <f t="shared" si="10"/>
        <v>1440000000</v>
      </c>
      <c r="F22" s="47">
        <f t="shared" si="10"/>
        <v>0</v>
      </c>
      <c r="G22" s="44">
        <f t="shared" si="10"/>
        <v>1440000000</v>
      </c>
      <c r="H22" s="45">
        <f t="shared" si="10"/>
        <v>254117722</v>
      </c>
      <c r="I22" s="47">
        <f t="shared" si="10"/>
        <v>254117722</v>
      </c>
      <c r="J22" s="46">
        <f t="shared" si="10"/>
        <v>0</v>
      </c>
      <c r="K22" s="65">
        <f t="shared" si="10"/>
        <v>1694117722</v>
      </c>
      <c r="L22" s="66">
        <f t="shared" si="3"/>
        <v>0.8499999623993072</v>
      </c>
      <c r="M22" s="64"/>
      <c r="N22" s="64">
        <f>SUM(N7:N21)</f>
        <v>0</v>
      </c>
      <c r="O22" s="64">
        <f>SUM(O7:O21)</f>
        <v>0</v>
      </c>
      <c r="P22" s="64">
        <f>SUM(P7:P21)</f>
        <v>0</v>
      </c>
      <c r="Q22" s="67">
        <f>SUM(Q7:Q21)</f>
        <v>1694117722</v>
      </c>
      <c r="R22" s="60"/>
      <c r="S22" s="68">
        <v>0.8499999623993072</v>
      </c>
      <c r="T22" s="69">
        <f>SUM(T7:T21)</f>
        <v>1440000000</v>
      </c>
      <c r="U22" s="69">
        <f>SUM(U7:U21)</f>
        <v>254117722</v>
      </c>
      <c r="V22" s="70">
        <f>SUM(V7:V21)</f>
        <v>1694117722</v>
      </c>
      <c r="W22" s="71">
        <f t="shared" si="7"/>
        <v>0</v>
      </c>
      <c r="X22" s="69">
        <f>SUM(X7:X21)</f>
        <v>0</v>
      </c>
      <c r="Y22" s="69">
        <f>SUM(Y7:Y21)</f>
        <v>0</v>
      </c>
      <c r="Z22" s="69">
        <f>SUM(Z7:Z21)</f>
        <v>0</v>
      </c>
    </row>
    <row r="23" spans="1:26" ht="16.5" customHeight="1">
      <c r="A23" s="72"/>
      <c r="B23" s="72"/>
      <c r="C23" s="73" t="s">
        <v>51</v>
      </c>
      <c r="D23" s="74"/>
      <c r="E23" s="75">
        <f t="shared" ref="E23:K23" si="11">SUM(E7:E8,E10:E11,E13:E14,E16:E17,E19:E20)</f>
        <v>1396166468</v>
      </c>
      <c r="F23" s="76">
        <f t="shared" si="11"/>
        <v>0</v>
      </c>
      <c r="G23" s="75">
        <f t="shared" si="11"/>
        <v>1396166468</v>
      </c>
      <c r="H23" s="75">
        <f t="shared" si="11"/>
        <v>246382318</v>
      </c>
      <c r="I23" s="75">
        <f t="shared" si="11"/>
        <v>246382318</v>
      </c>
      <c r="J23" s="77">
        <f t="shared" si="11"/>
        <v>0</v>
      </c>
      <c r="K23" s="78">
        <f t="shared" si="11"/>
        <v>1642548786</v>
      </c>
      <c r="L23" s="79">
        <f t="shared" si="3"/>
        <v>0.84999999993911901</v>
      </c>
      <c r="M23" s="80">
        <f>SUM(M7:M8,M10:M11,M13:M14,M16:M17,M19:M20)</f>
        <v>0</v>
      </c>
      <c r="N23" s="76">
        <f>SUM(N7:N8,N10:N11,N13:N14,N16:N17,N19:N20)</f>
        <v>0</v>
      </c>
      <c r="O23" s="76">
        <f>SUM(O7:O8,O10:O11,O13:O14,O16:O17,O19:O20)</f>
        <v>0</v>
      </c>
      <c r="P23" s="76">
        <f>SUM(P7:P8,P10:P11,P13:P14,P16:P17,P19:P20)</f>
        <v>0</v>
      </c>
      <c r="Q23" s="81">
        <f>SUM(Q7:Q8,Q10:Q11,Q13:Q14,Q16:Q17,Q19:Q20)</f>
        <v>1642548786</v>
      </c>
      <c r="R23" s="60"/>
      <c r="S23" s="82">
        <v>0.84999999993911901</v>
      </c>
      <c r="T23" s="75">
        <f>SUM(T7:T8,T10:T11,T13:T14,T16:T17,T19:T20)</f>
        <v>1396166468</v>
      </c>
      <c r="U23" s="75">
        <f>SUM(U7:U8,U10:U11,U13:U14,U16:U17,U19:U20)</f>
        <v>246382318</v>
      </c>
      <c r="V23" s="83">
        <f>SUM(V7:V8,V10:V11,V13:V14,V16:V17,V19:V20)</f>
        <v>1642548786</v>
      </c>
      <c r="W23" s="84">
        <f t="shared" si="7"/>
        <v>0</v>
      </c>
      <c r="X23" s="75">
        <f>SUM(X7:X8,X10:X11,X13:X14,X16:X17,X19:X20)</f>
        <v>0</v>
      </c>
      <c r="Y23" s="75">
        <f>SUM(Y7:Y8,Y10:Y11,Y13:Y14,Y16:Y17,Y19:Y20)</f>
        <v>0</v>
      </c>
      <c r="Z23" s="75">
        <f>SUM(Z7:Z8,Z10:Z11,Z13:Z14,Z16:Z17,Z19:Z20)</f>
        <v>0</v>
      </c>
    </row>
    <row r="24" spans="1:26" ht="16.5" customHeight="1">
      <c r="A24" s="72"/>
      <c r="B24" s="72"/>
      <c r="C24" s="73" t="s">
        <v>52</v>
      </c>
      <c r="D24" s="74"/>
      <c r="E24" s="75">
        <f t="shared" ref="E24:K24" si="12">SUM(E9,E12,E15,E18,E21)</f>
        <v>43833532</v>
      </c>
      <c r="F24" s="76">
        <f t="shared" si="12"/>
        <v>0</v>
      </c>
      <c r="G24" s="75">
        <f t="shared" si="12"/>
        <v>43833532</v>
      </c>
      <c r="H24" s="75">
        <f t="shared" si="12"/>
        <v>7735404</v>
      </c>
      <c r="I24" s="75">
        <f t="shared" si="12"/>
        <v>7735404</v>
      </c>
      <c r="J24" s="77">
        <f t="shared" si="12"/>
        <v>0</v>
      </c>
      <c r="K24" s="75">
        <f t="shared" si="12"/>
        <v>51568936</v>
      </c>
      <c r="L24" s="85">
        <f t="shared" si="3"/>
        <v>0.84999876669939434</v>
      </c>
      <c r="M24" s="80">
        <f>SUM(M9,M12,M15,M18,M21)</f>
        <v>0</v>
      </c>
      <c r="N24" s="76">
        <f>SUM(N9,N12,N15,N18,N21)</f>
        <v>0</v>
      </c>
      <c r="O24" s="76">
        <f>SUM(O9,O12,O15,O18,O21)</f>
        <v>0</v>
      </c>
      <c r="P24" s="76">
        <f>SUM(P9,P12,P15,P18,P21)</f>
        <v>0</v>
      </c>
      <c r="Q24" s="75">
        <f>SUM(Q9,Q12,Q15,Q18,Q21)</f>
        <v>51568936</v>
      </c>
      <c r="R24" s="60"/>
      <c r="S24" s="82">
        <v>0.84999876669939434</v>
      </c>
      <c r="T24" s="75">
        <f>SUM(T9,T12,T15,T18,T21)</f>
        <v>43833532</v>
      </c>
      <c r="U24" s="75">
        <f>SUM(U9,U12,U15,U18,U21)</f>
        <v>7735404</v>
      </c>
      <c r="V24" s="83">
        <f>SUM(V9,V12,V15,V18,V21)</f>
        <v>51568936</v>
      </c>
      <c r="W24" s="84">
        <f t="shared" si="7"/>
        <v>0</v>
      </c>
      <c r="X24" s="75">
        <f>SUM(X9,X12,X15,X18,X21)</f>
        <v>0</v>
      </c>
      <c r="Y24" s="75">
        <f>SUM(Y9,Y12,Y15,Y18,Y21)</f>
        <v>0</v>
      </c>
      <c r="Z24" s="75">
        <f>SUM(Z9,Z12,Z15,Z18,Z21)</f>
        <v>0</v>
      </c>
    </row>
    <row r="25" spans="1:26" ht="16.5" customHeight="1">
      <c r="C25" s="86" t="s">
        <v>53</v>
      </c>
      <c r="D25" s="87"/>
      <c r="E25" s="88">
        <f>SUM(E7,E10,E13,E16,E19)</f>
        <v>793455410</v>
      </c>
      <c r="F25" s="89"/>
      <c r="G25" s="88">
        <f t="shared" ref="G25:I27" si="13">SUM(G7,G10,G13,G16,G19)</f>
        <v>793455410</v>
      </c>
      <c r="H25" s="88">
        <f t="shared" si="13"/>
        <v>89142376</v>
      </c>
      <c r="I25" s="88">
        <f t="shared" si="13"/>
        <v>89142376</v>
      </c>
      <c r="J25" s="90"/>
      <c r="K25" s="88">
        <f>SUM(K7,K10,K13,K16,K19)</f>
        <v>882597786</v>
      </c>
      <c r="L25" s="91">
        <f t="shared" si="3"/>
        <v>0.89900000043734529</v>
      </c>
      <c r="M25" s="92"/>
      <c r="N25" s="92"/>
      <c r="O25" s="92"/>
      <c r="P25" s="92"/>
      <c r="Q25" s="88">
        <f>SUM(Q7,Q10,Q13,Q16,Q19)</f>
        <v>882597786</v>
      </c>
      <c r="R25" s="60"/>
      <c r="S25" s="93">
        <v>0.84999999994643682</v>
      </c>
      <c r="T25" s="88">
        <f t="shared" ref="T25:V27" si="14">SUM(T7,T10,T13,T16,T19)</f>
        <v>793455410</v>
      </c>
      <c r="U25" s="88">
        <f t="shared" si="14"/>
        <v>140021543</v>
      </c>
      <c r="V25" s="94">
        <f t="shared" si="14"/>
        <v>933476953</v>
      </c>
      <c r="W25" s="95">
        <f t="shared" si="7"/>
        <v>4.9000000490908469E-2</v>
      </c>
      <c r="X25" s="88">
        <f t="shared" ref="X25:Z27" si="15">SUM(X7,X10,X13,X16,X19)</f>
        <v>0</v>
      </c>
      <c r="Y25" s="88">
        <f t="shared" si="15"/>
        <v>-50879167</v>
      </c>
      <c r="Z25" s="88">
        <f t="shared" si="15"/>
        <v>-50879167</v>
      </c>
    </row>
    <row r="26" spans="1:26" ht="16.5" customHeight="1">
      <c r="C26" s="96" t="s">
        <v>54</v>
      </c>
      <c r="D26" s="97"/>
      <c r="E26" s="98">
        <f>SUM(E8,E11,E14,E17,E20)</f>
        <v>602711058</v>
      </c>
      <c r="F26" s="99"/>
      <c r="G26" s="98">
        <f t="shared" si="13"/>
        <v>602711058</v>
      </c>
      <c r="H26" s="98">
        <f t="shared" si="13"/>
        <v>157239942</v>
      </c>
      <c r="I26" s="98">
        <f t="shared" si="13"/>
        <v>157239942</v>
      </c>
      <c r="J26" s="100"/>
      <c r="K26" s="98">
        <f>SUM(K8,K11,K14,K17,K20)</f>
        <v>759951000</v>
      </c>
      <c r="L26" s="101">
        <f t="shared" si="3"/>
        <v>0.79309199935258978</v>
      </c>
      <c r="M26" s="102"/>
      <c r="N26" s="102"/>
      <c r="O26" s="102"/>
      <c r="P26" s="102"/>
      <c r="Q26" s="98">
        <f>SUM(Q8,Q11,Q14,Q17,Q20)</f>
        <v>759951000</v>
      </c>
      <c r="R26" s="60"/>
      <c r="S26" s="103">
        <v>0.84999999992948527</v>
      </c>
      <c r="T26" s="98">
        <f t="shared" si="14"/>
        <v>602711058</v>
      </c>
      <c r="U26" s="98">
        <f t="shared" si="14"/>
        <v>106360775</v>
      </c>
      <c r="V26" s="104">
        <f t="shared" si="14"/>
        <v>709071833</v>
      </c>
      <c r="W26" s="105">
        <f t="shared" si="7"/>
        <v>-5.690800057689549E-2</v>
      </c>
      <c r="X26" s="98">
        <f t="shared" si="15"/>
        <v>0</v>
      </c>
      <c r="Y26" s="98">
        <f t="shared" si="15"/>
        <v>50879167</v>
      </c>
      <c r="Z26" s="98">
        <f t="shared" si="15"/>
        <v>50879167</v>
      </c>
    </row>
    <row r="27" spans="1:26" ht="16.5" customHeight="1">
      <c r="C27" s="106" t="s">
        <v>55</v>
      </c>
      <c r="E27" s="108">
        <f>SUM(E9,E12,E15,E18,E21)</f>
        <v>43833532</v>
      </c>
      <c r="F27" s="72"/>
      <c r="G27" s="108">
        <f t="shared" si="13"/>
        <v>43833532</v>
      </c>
      <c r="H27" s="108">
        <f t="shared" si="13"/>
        <v>7735404</v>
      </c>
      <c r="I27" s="108">
        <f t="shared" si="13"/>
        <v>7735404</v>
      </c>
      <c r="J27" s="109"/>
      <c r="K27" s="108">
        <f>SUM(K9,K12,K15,K18,K21)</f>
        <v>51568936</v>
      </c>
      <c r="L27" s="110">
        <f t="shared" si="3"/>
        <v>0.84999876669939434</v>
      </c>
      <c r="Q27" s="108">
        <f>SUM(Q9,Q12,Q15,Q18,Q21)</f>
        <v>51568936</v>
      </c>
      <c r="R27" s="60"/>
      <c r="S27" s="111">
        <v>0.84999876669939434</v>
      </c>
      <c r="T27" s="108">
        <f t="shared" si="14"/>
        <v>43833532</v>
      </c>
      <c r="U27" s="108">
        <f t="shared" si="14"/>
        <v>7735404</v>
      </c>
      <c r="V27" s="112">
        <f t="shared" si="14"/>
        <v>51568936</v>
      </c>
      <c r="W27" s="113">
        <f t="shared" si="7"/>
        <v>0</v>
      </c>
      <c r="X27" s="108">
        <f t="shared" si="15"/>
        <v>0</v>
      </c>
      <c r="Y27" s="108">
        <f t="shared" si="15"/>
        <v>0</v>
      </c>
      <c r="Z27" s="108">
        <f t="shared" si="15"/>
        <v>0</v>
      </c>
    </row>
    <row r="28" spans="1:26" ht="15.75" customHeight="1">
      <c r="C28" s="114" t="s">
        <v>56</v>
      </c>
      <c r="E28" s="115">
        <f>SUM(E7:E9)</f>
        <v>691549021</v>
      </c>
      <c r="F28" s="72"/>
      <c r="G28" s="115">
        <f>SUM(G7:G9)</f>
        <v>691549021</v>
      </c>
      <c r="H28" s="115">
        <f>SUM(H7:H9)</f>
        <v>125385367</v>
      </c>
      <c r="I28" s="115">
        <f>SUM(I7:I9)</f>
        <v>125385367</v>
      </c>
      <c r="J28" s="109"/>
      <c r="K28" s="115">
        <f>SUM(K7:K9)</f>
        <v>816934388</v>
      </c>
      <c r="L28" s="116">
        <f t="shared" si="3"/>
        <v>0.84651721259161883</v>
      </c>
      <c r="Q28" s="115">
        <f>SUM(Q7:Q9)</f>
        <v>816934388</v>
      </c>
      <c r="R28" s="60"/>
      <c r="S28" s="68">
        <v>0.8499999182143223</v>
      </c>
      <c r="T28" s="115">
        <f>SUM(T7:T9)</f>
        <v>664633421</v>
      </c>
      <c r="U28" s="115">
        <f>SUM(U7:U9)</f>
        <v>117288326</v>
      </c>
      <c r="V28" s="117">
        <f>SUM(V7:V9)</f>
        <v>781921747</v>
      </c>
      <c r="W28" s="71">
        <f t="shared" si="7"/>
        <v>-3.4827056227034747E-3</v>
      </c>
      <c r="X28" s="115">
        <f>SUM(X7:X9)</f>
        <v>26915600</v>
      </c>
      <c r="Y28" s="115">
        <f>SUM(Y7:Y9)</f>
        <v>8097041</v>
      </c>
      <c r="Z28" s="115">
        <f>SUM(Z7:Z9)</f>
        <v>35012641</v>
      </c>
    </row>
    <row r="29" spans="1:26" ht="15.75" customHeight="1">
      <c r="C29" s="114" t="s">
        <v>57</v>
      </c>
      <c r="E29" s="115">
        <f>SUM(E10:E12)</f>
        <v>311469897</v>
      </c>
      <c r="F29" s="72"/>
      <c r="G29" s="115">
        <f>SUM(G10:G12)</f>
        <v>311469897</v>
      </c>
      <c r="H29" s="115">
        <f>SUM(H10:H12)</f>
        <v>52209309</v>
      </c>
      <c r="I29" s="115">
        <f>SUM(I10:I12)</f>
        <v>52209309</v>
      </c>
      <c r="J29" s="109"/>
      <c r="K29" s="115">
        <f>SUM(K10:K12)</f>
        <v>363679206</v>
      </c>
      <c r="L29" s="116">
        <f t="shared" si="3"/>
        <v>0.85644131383194888</v>
      </c>
      <c r="Q29" s="115">
        <f>SUM(Q10:Q12)</f>
        <v>363679206</v>
      </c>
      <c r="R29" s="60"/>
      <c r="S29" s="68">
        <v>0.84999999874543475</v>
      </c>
      <c r="T29" s="115">
        <f>SUM(T10:T12)</f>
        <v>304886497</v>
      </c>
      <c r="U29" s="115">
        <f>SUM(U10:U12)</f>
        <v>53803500</v>
      </c>
      <c r="V29" s="117">
        <f>SUM(V10:V12)</f>
        <v>358689997</v>
      </c>
      <c r="W29" s="71">
        <f t="shared" si="7"/>
        <v>6.4413150865141322E-3</v>
      </c>
      <c r="X29" s="115">
        <f>SUM(X10:X12)</f>
        <v>6583400</v>
      </c>
      <c r="Y29" s="115">
        <f>SUM(Y10:Y12)</f>
        <v>-1594191</v>
      </c>
      <c r="Z29" s="115">
        <f>SUM(Z10:Z12)</f>
        <v>4989209</v>
      </c>
    </row>
    <row r="30" spans="1:26" ht="15.75" customHeight="1">
      <c r="C30" s="114" t="s">
        <v>58</v>
      </c>
      <c r="E30" s="115">
        <f>SUM(E13:E15)</f>
        <v>132309404</v>
      </c>
      <c r="F30" s="72"/>
      <c r="G30" s="115">
        <f>SUM(G13:G15)</f>
        <v>132309404</v>
      </c>
      <c r="H30" s="115">
        <f>SUM(H13:H15)</f>
        <v>22216607</v>
      </c>
      <c r="I30" s="115">
        <f>SUM(I13:I15)</f>
        <v>22216607</v>
      </c>
      <c r="J30" s="109"/>
      <c r="K30" s="115">
        <f>SUM(K13:K15)</f>
        <v>154526011</v>
      </c>
      <c r="L30" s="116">
        <f t="shared" si="3"/>
        <v>0.85622739591718311</v>
      </c>
      <c r="Q30" s="115">
        <f>SUM(Q13:Q15)</f>
        <v>154526011</v>
      </c>
      <c r="R30" s="60"/>
      <c r="S30" s="68">
        <v>0.85000000028651668</v>
      </c>
      <c r="T30" s="115">
        <f>SUM(T13:T15)</f>
        <v>148333404</v>
      </c>
      <c r="U30" s="115">
        <f>SUM(U13:U15)</f>
        <v>26176483</v>
      </c>
      <c r="V30" s="117">
        <f>SUM(V13:V15)</f>
        <v>174509887</v>
      </c>
      <c r="W30" s="71">
        <f t="shared" si="7"/>
        <v>6.2273956306664324E-3</v>
      </c>
      <c r="X30" s="115">
        <f>SUM(X13:X15)</f>
        <v>-16024000</v>
      </c>
      <c r="Y30" s="115">
        <f>SUM(Y13:Y15)</f>
        <v>-3959876</v>
      </c>
      <c r="Z30" s="115">
        <f>SUM(Z13:Z15)</f>
        <v>-19983876</v>
      </c>
    </row>
    <row r="31" spans="1:26" ht="15.75" customHeight="1">
      <c r="C31" s="114" t="s">
        <v>59</v>
      </c>
      <c r="E31" s="115">
        <f>SUM(E16:E18)</f>
        <v>278910430</v>
      </c>
      <c r="F31" s="72"/>
      <c r="G31" s="115">
        <f>SUM(G16:G18)</f>
        <v>278910430</v>
      </c>
      <c r="H31" s="115">
        <f>SUM(H16:H18)</f>
        <v>49761307</v>
      </c>
      <c r="I31" s="115">
        <f>SUM(I16:I18)</f>
        <v>49761307</v>
      </c>
      <c r="J31" s="109"/>
      <c r="K31" s="115">
        <f>SUM(K16:K18)</f>
        <v>328671737</v>
      </c>
      <c r="L31" s="116">
        <f t="shared" si="3"/>
        <v>0.84859876466956452</v>
      </c>
      <c r="Q31" s="115">
        <f>SUM(Q16:Q18)</f>
        <v>328671737</v>
      </c>
      <c r="R31" s="60"/>
      <c r="S31" s="68">
        <v>0.85000000043018309</v>
      </c>
      <c r="T31" s="115">
        <f>SUM(T16:T18)</f>
        <v>296385430</v>
      </c>
      <c r="U31" s="115">
        <f>SUM(U16:U18)</f>
        <v>52303311</v>
      </c>
      <c r="V31" s="117">
        <f>SUM(V16:V18)</f>
        <v>348688741</v>
      </c>
      <c r="W31" s="71">
        <f t="shared" si="7"/>
        <v>-1.4012357606185688E-3</v>
      </c>
      <c r="X31" s="115">
        <f>SUM(X16:X18)</f>
        <v>-17475000</v>
      </c>
      <c r="Y31" s="115">
        <f>SUM(Y16:Y18)</f>
        <v>-2542004</v>
      </c>
      <c r="Z31" s="115">
        <f>SUM(Z16:Z18)</f>
        <v>-20017004</v>
      </c>
    </row>
    <row r="32" spans="1:26" ht="15.75" customHeight="1">
      <c r="C32" s="114" t="s">
        <v>60</v>
      </c>
      <c r="E32" s="115">
        <f>SUM(E19:E21)</f>
        <v>25761248</v>
      </c>
      <c r="F32" s="72"/>
      <c r="G32" s="115">
        <f>SUM(G19:G21)</f>
        <v>25761248</v>
      </c>
      <c r="H32" s="115">
        <f>SUM(H19:H21)</f>
        <v>4545132</v>
      </c>
      <c r="I32" s="115">
        <f>SUM(I19:I21)</f>
        <v>4545132</v>
      </c>
      <c r="J32" s="109"/>
      <c r="K32" s="115">
        <f>SUM(K19:K21)</f>
        <v>30306380</v>
      </c>
      <c r="L32" s="116">
        <f t="shared" si="3"/>
        <v>0.8500272219908811</v>
      </c>
      <c r="Q32" s="115">
        <f>SUM(Q19:Q21)</f>
        <v>30306380</v>
      </c>
      <c r="R32" s="60"/>
      <c r="S32" s="68">
        <v>0.85000001649764823</v>
      </c>
      <c r="T32" s="115">
        <f>SUM(T19:T21)</f>
        <v>25761248</v>
      </c>
      <c r="U32" s="115">
        <f>SUM(U19:U21)</f>
        <v>4546102</v>
      </c>
      <c r="V32" s="117">
        <f>SUM(V19:V21)</f>
        <v>30307350</v>
      </c>
      <c r="W32" s="71">
        <f t="shared" si="7"/>
        <v>2.7205493232873579E-5</v>
      </c>
      <c r="X32" s="115">
        <f>SUM(X19:X21)</f>
        <v>0</v>
      </c>
      <c r="Y32" s="115">
        <f>SUM(Y19:Y21)</f>
        <v>-970</v>
      </c>
      <c r="Z32" s="115">
        <f>SUM(Z19:Z21)</f>
        <v>-970</v>
      </c>
    </row>
  </sheetData>
  <mergeCells count="33">
    <mergeCell ref="Z5:Z6"/>
    <mergeCell ref="S5:S6"/>
    <mergeCell ref="T5:T6"/>
    <mergeCell ref="V5:V6"/>
    <mergeCell ref="W5:W6"/>
    <mergeCell ref="X5:X6"/>
    <mergeCell ref="Y5:Y6"/>
    <mergeCell ref="B4:B6"/>
    <mergeCell ref="C4:C6"/>
    <mergeCell ref="N4:P4"/>
    <mergeCell ref="O5:O6"/>
    <mergeCell ref="H5:H6"/>
    <mergeCell ref="I5:I6"/>
    <mergeCell ref="J5:J6"/>
    <mergeCell ref="K5:K6"/>
    <mergeCell ref="L5:L6"/>
    <mergeCell ref="K3:K4"/>
    <mergeCell ref="S4:V4"/>
    <mergeCell ref="D3:G3"/>
    <mergeCell ref="U5:U6"/>
    <mergeCell ref="W4:Z4"/>
    <mergeCell ref="D5:D6"/>
    <mergeCell ref="E5:E6"/>
    <mergeCell ref="F5:F6"/>
    <mergeCell ref="G5:G6"/>
    <mergeCell ref="H3:H4"/>
    <mergeCell ref="I3:J3"/>
    <mergeCell ref="L3:L4"/>
    <mergeCell ref="M3:P3"/>
    <mergeCell ref="Q5:Q6"/>
    <mergeCell ref="Q3:Q4"/>
    <mergeCell ref="M5:M6"/>
    <mergeCell ref="N5:N6"/>
  </mergeCells>
  <phoneticPr fontId="36" type="noConversion"/>
  <pageMargins left="0.27559055118110237" right="0.15748031496062992" top="0.31496062992125984" bottom="0.31496062992125984" header="0.15748031496062992" footer="0.15748031496062992"/>
  <pageSetup paperSize="9" scale="90" fitToHeight="2" orientation="landscape" r:id="rId1"/>
  <headerFooter alignWithMargins="0">
    <oddHeader>&amp;C&amp;"Arial,Έντονα"&amp;8&amp;A</oddHeader>
    <oddFooter>&amp;L&amp;"Arial,Έντονα"&amp;8ΕΥΔ ΕΠΕΔΒΜ/Μονάδα Α1/Λίτινας&amp;C&amp;8&amp;P/&amp;N&amp;R&amp;"Arial,Πλάγια"&amp;8&amp;F</oddFooter>
  </headerFooter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>
      <pane ySplit="4" topLeftCell="A5" activePane="bottomLeft" state="frozen"/>
      <selection pane="bottomLeft" activeCell="A15" sqref="A15"/>
    </sheetView>
  </sheetViews>
  <sheetFormatPr defaultRowHeight="11.25"/>
  <cols>
    <col min="1" max="1" width="10.5703125" style="5" customWidth="1"/>
    <col min="2" max="2" width="14.42578125" style="5" customWidth="1"/>
    <col min="3" max="4" width="12.7109375" style="5" bestFit="1" customWidth="1"/>
    <col min="5" max="5" width="12.42578125" style="5" bestFit="1" customWidth="1"/>
    <col min="6" max="6" width="12.7109375" style="5" bestFit="1" customWidth="1"/>
    <col min="7" max="7" width="12.42578125" style="21" bestFit="1" customWidth="1"/>
    <col min="8" max="16384" width="9.140625" style="5"/>
  </cols>
  <sheetData>
    <row r="1" spans="1:7" ht="19.5" customHeight="1">
      <c r="A1" s="2" t="s">
        <v>88</v>
      </c>
      <c r="B1" s="3"/>
      <c r="C1" s="3"/>
      <c r="D1" s="3"/>
      <c r="E1" s="3"/>
      <c r="F1" s="3"/>
      <c r="G1" s="4"/>
    </row>
    <row r="2" spans="1:7" s="9" customFormat="1" ht="14.25" customHeight="1">
      <c r="A2" s="173" t="s">
        <v>85</v>
      </c>
      <c r="B2" s="174"/>
      <c r="C2" s="175"/>
      <c r="D2" s="6" t="s">
        <v>61</v>
      </c>
      <c r="E2" s="7"/>
      <c r="F2" s="7"/>
      <c r="G2" s="8"/>
    </row>
    <row r="3" spans="1:7" s="9" customFormat="1" ht="14.25" customHeight="1">
      <c r="A3" s="176"/>
      <c r="B3" s="177"/>
      <c r="C3" s="178"/>
      <c r="D3" s="179" t="s">
        <v>62</v>
      </c>
      <c r="E3" s="179"/>
      <c r="F3" s="179"/>
      <c r="G3" s="179"/>
    </row>
    <row r="4" spans="1:7" ht="92.25" customHeight="1">
      <c r="A4" s="10" t="s">
        <v>63</v>
      </c>
      <c r="B4" s="10" t="s">
        <v>82</v>
      </c>
      <c r="C4" s="10" t="s">
        <v>81</v>
      </c>
      <c r="D4" s="24" t="s">
        <v>87</v>
      </c>
      <c r="E4" s="24" t="s">
        <v>83</v>
      </c>
      <c r="F4" s="11" t="s">
        <v>84</v>
      </c>
      <c r="G4" s="12" t="s">
        <v>83</v>
      </c>
    </row>
    <row r="5" spans="1:7" ht="33.75" customHeight="1">
      <c r="A5" s="13" t="s">
        <v>64</v>
      </c>
      <c r="B5" s="14">
        <f>SUM(B6:B20)</f>
        <v>2162889273.2499986</v>
      </c>
      <c r="C5" s="14">
        <f>SUM(C6:C20)</f>
        <v>1786131310.7666996</v>
      </c>
      <c r="D5" s="15">
        <f>SUM(D6:D20)</f>
        <v>1694117722</v>
      </c>
      <c r="E5" s="16">
        <f>C5/D5</f>
        <v>1.0543135742999443</v>
      </c>
      <c r="F5" s="17">
        <f>SUM(F6:F20)</f>
        <v>1694117722</v>
      </c>
      <c r="G5" s="18">
        <f t="shared" ref="G5:G20" si="0">C5/F5</f>
        <v>1.0543135742999443</v>
      </c>
    </row>
    <row r="6" spans="1:7" ht="33.75" customHeight="1">
      <c r="A6" s="22" t="s">
        <v>80</v>
      </c>
      <c r="B6" s="19">
        <v>438460761.9672699</v>
      </c>
      <c r="C6" s="19">
        <v>394529625.29264724</v>
      </c>
      <c r="D6" s="19">
        <v>424198266</v>
      </c>
      <c r="E6" s="25">
        <f t="shared" ref="E6:E20" si="1">C6/D6</f>
        <v>0.93005949555825684</v>
      </c>
      <c r="F6" s="20">
        <v>393077337</v>
      </c>
      <c r="G6" s="23">
        <f t="shared" si="0"/>
        <v>1.0036946629987147</v>
      </c>
    </row>
    <row r="7" spans="1:7" ht="33.75" customHeight="1">
      <c r="A7" s="22" t="s">
        <v>71</v>
      </c>
      <c r="B7" s="19">
        <v>585850972.68485701</v>
      </c>
      <c r="C7" s="19">
        <v>399000995.75986046</v>
      </c>
      <c r="D7" s="19">
        <v>323055413</v>
      </c>
      <c r="E7" s="25">
        <f t="shared" si="1"/>
        <v>1.2350853126236285</v>
      </c>
      <c r="F7" s="20">
        <v>389188983</v>
      </c>
      <c r="G7" s="23">
        <f t="shared" si="0"/>
        <v>1.0252114350314496</v>
      </c>
    </row>
    <row r="8" spans="1:7" ht="33.75" customHeight="1">
      <c r="A8" s="22" t="s">
        <v>72</v>
      </c>
      <c r="B8" s="19">
        <v>69266376.117873043</v>
      </c>
      <c r="C8" s="19">
        <v>36964185.485738762</v>
      </c>
      <c r="D8" s="19">
        <v>34668068</v>
      </c>
      <c r="E8" s="25">
        <f t="shared" si="1"/>
        <v>1.0662314809622147</v>
      </c>
      <c r="F8" s="20">
        <v>34668068</v>
      </c>
      <c r="G8" s="23">
        <f t="shared" si="0"/>
        <v>1.0662314809622147</v>
      </c>
    </row>
    <row r="9" spans="1:7" ht="33.75" customHeight="1">
      <c r="A9" s="22" t="s">
        <v>66</v>
      </c>
      <c r="B9" s="19">
        <v>248393142.58000001</v>
      </c>
      <c r="C9" s="19">
        <v>243224937.33720002</v>
      </c>
      <c r="D9" s="19">
        <v>200904621</v>
      </c>
      <c r="E9" s="25">
        <f t="shared" si="1"/>
        <v>1.2106487950677851</v>
      </c>
      <c r="F9" s="20">
        <v>214954314</v>
      </c>
      <c r="G9" s="23">
        <f t="shared" si="0"/>
        <v>1.1315192182521168</v>
      </c>
    </row>
    <row r="10" spans="1:7" ht="33.75" customHeight="1">
      <c r="A10" s="22" t="s">
        <v>67</v>
      </c>
      <c r="B10" s="19">
        <v>173658932.56330001</v>
      </c>
      <c r="C10" s="19">
        <v>151203406.39845604</v>
      </c>
      <c r="D10" s="19">
        <v>149935725</v>
      </c>
      <c r="E10" s="25">
        <f t="shared" si="1"/>
        <v>1.008454832218646</v>
      </c>
      <c r="F10" s="20">
        <v>140875241</v>
      </c>
      <c r="G10" s="23">
        <f t="shared" si="0"/>
        <v>1.0733142695987015</v>
      </c>
    </row>
    <row r="11" spans="1:7" ht="33.75" customHeight="1">
      <c r="A11" s="22" t="s">
        <v>68</v>
      </c>
      <c r="B11" s="19">
        <v>12433221.506699998</v>
      </c>
      <c r="C11" s="19">
        <v>8458037.0866999999</v>
      </c>
      <c r="D11" s="19">
        <v>7849651</v>
      </c>
      <c r="E11" s="25">
        <f t="shared" si="1"/>
        <v>1.0775048580758559</v>
      </c>
      <c r="F11" s="20">
        <v>7849651</v>
      </c>
      <c r="G11" s="23">
        <f t="shared" si="0"/>
        <v>1.0775048580758559</v>
      </c>
    </row>
    <row r="12" spans="1:7" ht="33.75" customHeight="1">
      <c r="A12" s="22" t="s">
        <v>69</v>
      </c>
      <c r="B12" s="19">
        <v>116077190.07999998</v>
      </c>
      <c r="C12" s="19">
        <v>103185793.16</v>
      </c>
      <c r="D12" s="19">
        <v>103315323</v>
      </c>
      <c r="E12" s="25">
        <f t="shared" si="1"/>
        <v>0.99874626690176438</v>
      </c>
      <c r="F12" s="20">
        <v>95684120</v>
      </c>
      <c r="G12" s="23">
        <f t="shared" si="0"/>
        <v>1.0784003987286501</v>
      </c>
    </row>
    <row r="13" spans="1:7" ht="33.75" customHeight="1">
      <c r="A13" s="22" t="s">
        <v>70</v>
      </c>
      <c r="B13" s="19">
        <v>95714339.887700036</v>
      </c>
      <c r="C13" s="19">
        <v>58865296.101700008</v>
      </c>
      <c r="D13" s="19">
        <v>64944256</v>
      </c>
      <c r="E13" s="25">
        <f t="shared" si="1"/>
        <v>0.90639726632175155</v>
      </c>
      <c r="F13" s="20">
        <v>52591583</v>
      </c>
      <c r="G13" s="23">
        <f t="shared" si="0"/>
        <v>1.1192912010596829</v>
      </c>
    </row>
    <row r="14" spans="1:7" ht="33.75" customHeight="1">
      <c r="A14" s="22" t="s">
        <v>73</v>
      </c>
      <c r="B14" s="19">
        <v>8803972.6423000004</v>
      </c>
      <c r="C14" s="19">
        <v>6245810.3611000003</v>
      </c>
      <c r="D14" s="19">
        <v>6250308</v>
      </c>
      <c r="E14" s="25">
        <f t="shared" si="1"/>
        <v>0.99928041323723571</v>
      </c>
      <c r="F14" s="20">
        <v>6250308</v>
      </c>
      <c r="G14" s="23">
        <f t="shared" si="0"/>
        <v>0.99928041323723571</v>
      </c>
    </row>
    <row r="15" spans="1:7" ht="33.75" customHeight="1">
      <c r="A15" s="22" t="s">
        <v>74</v>
      </c>
      <c r="B15" s="19">
        <v>172122887.80289483</v>
      </c>
      <c r="C15" s="19">
        <v>171219638.323652</v>
      </c>
      <c r="D15" s="19">
        <v>188802592</v>
      </c>
      <c r="E15" s="25">
        <f t="shared" si="1"/>
        <v>0.90687122729571423</v>
      </c>
      <c r="F15" s="20">
        <v>163511905</v>
      </c>
      <c r="G15" s="23">
        <f t="shared" si="0"/>
        <v>1.0471386675095737</v>
      </c>
    </row>
    <row r="16" spans="1:7" ht="33.75" customHeight="1">
      <c r="A16" s="22" t="s">
        <v>75</v>
      </c>
      <c r="B16" s="19">
        <v>203797923.2059834</v>
      </c>
      <c r="C16" s="19">
        <v>178065961.48104599</v>
      </c>
      <c r="D16" s="19">
        <v>157826973</v>
      </c>
      <c r="E16" s="25">
        <f t="shared" si="1"/>
        <v>1.1282352952498556</v>
      </c>
      <c r="F16" s="20">
        <v>163100656</v>
      </c>
      <c r="G16" s="23">
        <f t="shared" si="0"/>
        <v>1.0917550293669327</v>
      </c>
    </row>
    <row r="17" spans="1:7" ht="33.75" customHeight="1">
      <c r="A17" s="22" t="s">
        <v>76</v>
      </c>
      <c r="B17" s="19">
        <v>4496382.2111204416</v>
      </c>
      <c r="C17" s="19">
        <v>1940307.8048020001</v>
      </c>
      <c r="D17" s="19">
        <v>2059176</v>
      </c>
      <c r="E17" s="25">
        <f t="shared" si="1"/>
        <v>0.94227390218320339</v>
      </c>
      <c r="F17" s="20">
        <v>2059176</v>
      </c>
      <c r="G17" s="23">
        <f t="shared" si="0"/>
        <v>0.94227390218320339</v>
      </c>
    </row>
    <row r="18" spans="1:7" ht="33.75" customHeight="1">
      <c r="A18" s="22" t="s">
        <v>77</v>
      </c>
      <c r="B18" s="19">
        <v>14259013.774961</v>
      </c>
      <c r="C18" s="19">
        <v>14251732.978961</v>
      </c>
      <c r="D18" s="19">
        <v>16256151</v>
      </c>
      <c r="E18" s="25">
        <f t="shared" si="1"/>
        <v>0.87669787140639877</v>
      </c>
      <c r="F18" s="20">
        <v>15370110</v>
      </c>
      <c r="G18" s="23">
        <f t="shared" si="0"/>
        <v>0.92723688893319567</v>
      </c>
    </row>
    <row r="19" spans="1:7" ht="33.75" customHeight="1">
      <c r="A19" s="22" t="s">
        <v>78</v>
      </c>
      <c r="B19" s="19">
        <v>18309831.559694998</v>
      </c>
      <c r="C19" s="19">
        <v>18300454.059694998</v>
      </c>
      <c r="D19" s="19">
        <v>13309466</v>
      </c>
      <c r="E19" s="25">
        <f t="shared" si="1"/>
        <v>1.3749953649301181</v>
      </c>
      <c r="F19" s="20">
        <v>14194537</v>
      </c>
      <c r="G19" s="23">
        <f t="shared" si="0"/>
        <v>1.2892603724725222</v>
      </c>
    </row>
    <row r="20" spans="1:7" ht="33.75" customHeight="1">
      <c r="A20" s="22" t="s">
        <v>79</v>
      </c>
      <c r="B20" s="19">
        <v>1244324.6653440008</v>
      </c>
      <c r="C20" s="19">
        <v>675129.13514103158</v>
      </c>
      <c r="D20" s="19">
        <v>741733</v>
      </c>
      <c r="E20" s="25">
        <f t="shared" si="1"/>
        <v>0.91020506724256789</v>
      </c>
      <c r="F20" s="20">
        <v>741733</v>
      </c>
      <c r="G20" s="23">
        <f t="shared" si="0"/>
        <v>0.91020506724256789</v>
      </c>
    </row>
    <row r="22" spans="1:7">
      <c r="A22" s="1" t="s">
        <v>51</v>
      </c>
      <c r="B22" s="118">
        <f>B6+B7+B9+B10+B12+B13+B15+B16+B18+B19</f>
        <v>2066644996.1066611</v>
      </c>
      <c r="C22" s="118">
        <f>C6+C7+C9+C10+C12+C13+C15+C16+C18+C19</f>
        <v>1731847840.8932178</v>
      </c>
      <c r="D22" s="118">
        <f>D6+D7+D9+D10+D12+D13+D15+D16+D18+D19</f>
        <v>1642548786</v>
      </c>
      <c r="E22" s="119">
        <f t="shared" ref="E22:E31" si="2">C22/D22</f>
        <v>1.0543661507374051</v>
      </c>
      <c r="F22" s="118">
        <f>F6+F7+F9+F10+F12+F13+F15+F16+F18+F19</f>
        <v>1642548786</v>
      </c>
      <c r="G22" s="119">
        <f t="shared" ref="G22:G31" si="3">C22/F22</f>
        <v>1.0543661507374051</v>
      </c>
    </row>
    <row r="23" spans="1:7">
      <c r="A23" s="1" t="s">
        <v>52</v>
      </c>
      <c r="B23" s="118">
        <f>B8+B11+B14+B17+B20</f>
        <v>96244277.143337473</v>
      </c>
      <c r="C23" s="118">
        <f>C8+C11+C14+C17+C20</f>
        <v>54283469.873481795</v>
      </c>
      <c r="D23" s="118">
        <f>D8+D11+D14+D17+D20</f>
        <v>51568936</v>
      </c>
      <c r="E23" s="119">
        <f t="shared" si="2"/>
        <v>1.0526389350651291</v>
      </c>
      <c r="F23" s="118">
        <f>F8+F11+F14+F17+F20</f>
        <v>51568936</v>
      </c>
      <c r="G23" s="119">
        <f t="shared" si="3"/>
        <v>1.0526389350651291</v>
      </c>
    </row>
    <row r="24" spans="1:7">
      <c r="A24" s="128" t="s">
        <v>53</v>
      </c>
      <c r="B24" s="124">
        <f t="shared" ref="B24:D26" si="4">B6+B9+B12+B15+B18</f>
        <v>989312996.20512581</v>
      </c>
      <c r="C24" s="124">
        <f t="shared" si="4"/>
        <v>926411727.09246027</v>
      </c>
      <c r="D24" s="124">
        <f t="shared" si="4"/>
        <v>933476953</v>
      </c>
      <c r="E24" s="125">
        <f t="shared" si="2"/>
        <v>0.9924312797602195</v>
      </c>
      <c r="F24" s="124">
        <f>F6+F9+F12+F15+F18</f>
        <v>882597786</v>
      </c>
      <c r="G24" s="125">
        <f t="shared" si="3"/>
        <v>1.0496420246996407</v>
      </c>
    </row>
    <row r="25" spans="1:7">
      <c r="A25" s="129" t="s">
        <v>54</v>
      </c>
      <c r="B25" s="120">
        <f t="shared" si="4"/>
        <v>1077331999.9015355</v>
      </c>
      <c r="C25" s="120">
        <f t="shared" si="4"/>
        <v>805436113.80075741</v>
      </c>
      <c r="D25" s="120">
        <f t="shared" si="4"/>
        <v>709071833</v>
      </c>
      <c r="E25" s="121">
        <f t="shared" si="2"/>
        <v>1.1359020007790346</v>
      </c>
      <c r="F25" s="120">
        <f>F7+F10+F13+F16+F19</f>
        <v>759951000</v>
      </c>
      <c r="G25" s="121">
        <f t="shared" si="3"/>
        <v>1.0598526928719845</v>
      </c>
    </row>
    <row r="26" spans="1:7">
      <c r="A26" s="130" t="s">
        <v>55</v>
      </c>
      <c r="B26" s="126">
        <f t="shared" si="4"/>
        <v>96244277.143337473</v>
      </c>
      <c r="C26" s="126">
        <f t="shared" si="4"/>
        <v>54283469.873481795</v>
      </c>
      <c r="D26" s="126">
        <f t="shared" si="4"/>
        <v>51568936</v>
      </c>
      <c r="E26" s="127">
        <f t="shared" si="2"/>
        <v>1.0526389350651291</v>
      </c>
      <c r="F26" s="126">
        <f>F8+F11+F14+F17+F20</f>
        <v>51568936</v>
      </c>
      <c r="G26" s="127">
        <f t="shared" si="3"/>
        <v>1.0526389350651291</v>
      </c>
    </row>
    <row r="27" spans="1:7">
      <c r="A27" s="131" t="s">
        <v>56</v>
      </c>
      <c r="B27" s="122">
        <f>B6+B7+B8</f>
        <v>1093578110.77</v>
      </c>
      <c r="C27" s="122">
        <f>C6+C7+C8</f>
        <v>830494806.53824639</v>
      </c>
      <c r="D27" s="122">
        <f>D6+D7+D8</f>
        <v>781921747</v>
      </c>
      <c r="E27" s="123">
        <f t="shared" si="2"/>
        <v>1.0621201030980487</v>
      </c>
      <c r="F27" s="122">
        <f>F6+F7+F8</f>
        <v>816934388</v>
      </c>
      <c r="G27" s="123">
        <f t="shared" si="3"/>
        <v>1.0165991525603968</v>
      </c>
    </row>
    <row r="28" spans="1:7">
      <c r="A28" s="131" t="s">
        <v>57</v>
      </c>
      <c r="B28" s="122">
        <f>B9+B10+B11</f>
        <v>434485296.65000004</v>
      </c>
      <c r="C28" s="122">
        <f>C9+C10+C11</f>
        <v>402886380.82235605</v>
      </c>
      <c r="D28" s="122">
        <f>D9+D10+D11</f>
        <v>358689997</v>
      </c>
      <c r="E28" s="123">
        <f t="shared" si="2"/>
        <v>1.123216103576917</v>
      </c>
      <c r="F28" s="122">
        <f>F9+F10+F11</f>
        <v>363679206</v>
      </c>
      <c r="G28" s="123">
        <f t="shared" si="3"/>
        <v>1.1078070293146098</v>
      </c>
    </row>
    <row r="29" spans="1:7">
      <c r="A29" s="131" t="s">
        <v>58</v>
      </c>
      <c r="B29" s="122">
        <f>B12+B13+B14</f>
        <v>220595502.61000001</v>
      </c>
      <c r="C29" s="122">
        <f>C12+C13+C14</f>
        <v>168296899.62279999</v>
      </c>
      <c r="D29" s="122">
        <f>D12+D13+D14</f>
        <v>174509887</v>
      </c>
      <c r="E29" s="123">
        <f t="shared" si="2"/>
        <v>0.96439750501242372</v>
      </c>
      <c r="F29" s="122">
        <f>F12+F13+F14</f>
        <v>154526011</v>
      </c>
      <c r="G29" s="123">
        <f t="shared" si="3"/>
        <v>1.0891169618220455</v>
      </c>
    </row>
    <row r="30" spans="1:7">
      <c r="A30" s="131" t="s">
        <v>59</v>
      </c>
      <c r="B30" s="122">
        <f>B15+B16+B17</f>
        <v>380417193.21999866</v>
      </c>
      <c r="C30" s="122">
        <f>C15+C16+C17</f>
        <v>351225907.60949999</v>
      </c>
      <c r="D30" s="122">
        <f>D15+D16+D17</f>
        <v>348688741</v>
      </c>
      <c r="E30" s="123">
        <f t="shared" si="2"/>
        <v>1.0072763078102942</v>
      </c>
      <c r="F30" s="122">
        <f>F15+F16+F17</f>
        <v>328671737</v>
      </c>
      <c r="G30" s="123">
        <f t="shared" si="3"/>
        <v>1.0686221785157632</v>
      </c>
    </row>
    <row r="31" spans="1:7">
      <c r="A31" s="131" t="s">
        <v>60</v>
      </c>
      <c r="B31" s="122">
        <f>B18+B19+B20</f>
        <v>33813170</v>
      </c>
      <c r="C31" s="122">
        <f>C18+C19+C20</f>
        <v>33227316.173797026</v>
      </c>
      <c r="D31" s="122">
        <f>D18+D19+D20</f>
        <v>30307350</v>
      </c>
      <c r="E31" s="123">
        <f t="shared" si="2"/>
        <v>1.0963451497342072</v>
      </c>
      <c r="F31" s="122">
        <f>F18+F19+F20</f>
        <v>30306380</v>
      </c>
      <c r="G31" s="123">
        <f t="shared" si="3"/>
        <v>1.0963802398635873</v>
      </c>
    </row>
  </sheetData>
  <mergeCells count="2">
    <mergeCell ref="A2:C3"/>
    <mergeCell ref="D3:G3"/>
  </mergeCells>
  <phoneticPr fontId="36" type="noConversion"/>
  <pageMargins left="0.17" right="0.17" top="0.42" bottom="0.43" header="0.17" footer="0.17"/>
  <pageSetup paperSize="9" scale="90" orientation="landscape" r:id="rId1"/>
  <headerFooter alignWithMargins="0">
    <oddHeader>&amp;C&amp;"Arial,Έντονα"&amp;8&amp;A</oddHeader>
    <oddFooter>&amp;L&amp;"Arial,Έντονα"&amp;8ΕΥΔ ΕΠΕΔΒΜ/Μονάδα Α1/Λίτινας&amp;C&amp;8&amp;P/&amp;N&amp;R&amp;"Arial,Πλάγια"&amp;6&amp;F</oddFooter>
  </headerFooter>
  <ignoredErrors>
    <ignoredError sqref="E5 E22:E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NEOI ΧΠ ΕΠΕΔΒΜ ver19-9-14 Stam</vt:lpstr>
      <vt:lpstr>Πρόγρ Εξυγίανσης 9ος 2014 </vt:lpstr>
      <vt:lpstr>'NEOI ΧΠ ΕΠΕΔΒΜ ver19-9-14 Stam'!Print_Area</vt:lpstr>
    </vt:vector>
  </TitlesOfParts>
  <Company>MOD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</dc:creator>
  <cp:lastModifiedBy>.</cp:lastModifiedBy>
  <cp:lastPrinted>2014-09-22T11:26:23Z</cp:lastPrinted>
  <dcterms:created xsi:type="dcterms:W3CDTF">2013-09-17T11:33:09Z</dcterms:created>
  <dcterms:modified xsi:type="dcterms:W3CDTF">2014-09-30T11:35:41Z</dcterms:modified>
</cp:coreProperties>
</file>