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Αυτό_το_βιβλίο_εργασίας" defaultThemeVersion="124226"/>
  <bookViews>
    <workbookView xWindow="120" yWindow="45" windowWidth="17235" windowHeight="9780" activeTab="1"/>
  </bookViews>
  <sheets>
    <sheet name="PIVOT_TABLE" sheetId="4" r:id="rId1"/>
    <sheet name="ALL_AXES_EPEDVM" sheetId="1" r:id="rId2"/>
  </sheets>
  <definedNames>
    <definedName name="_1_921_1090201_ΕΚΠΑΙΔΕΥΣΗ">#REF!</definedName>
    <definedName name="_xlnm._FilterDatabase" localSheetId="1" hidden="1">ALL_AXES_EPEDVM!$A$5:$Y$5</definedName>
    <definedName name="_xlnm.Print_Titles" localSheetId="1">ALL_AXES_EPEDVM!$A:$E,ALL_AXES_EPEDVM!$4:$5</definedName>
  </definedNames>
  <calcPr calcId="125725"/>
</workbook>
</file>

<file path=xl/calcChain.xml><?xml version="1.0" encoding="utf-8"?>
<calcChain xmlns="http://schemas.openxmlformats.org/spreadsheetml/2006/main">
  <c r="W40" i="1"/>
  <c r="L100"/>
  <c r="L99"/>
  <c r="L98"/>
  <c r="L97"/>
  <c r="L96"/>
  <c r="L95"/>
  <c r="L94"/>
  <c r="L93"/>
  <c r="L92"/>
  <c r="L91"/>
  <c r="L90"/>
  <c r="L89"/>
  <c r="H88"/>
  <c r="L88" s="1"/>
  <c r="L87"/>
  <c r="L86"/>
  <c r="L83"/>
  <c r="L82"/>
  <c r="L81"/>
  <c r="L80"/>
  <c r="L79"/>
  <c r="L78"/>
  <c r="L77"/>
  <c r="L76"/>
  <c r="L75"/>
  <c r="L72"/>
  <c r="L71"/>
  <c r="L70"/>
  <c r="L69"/>
  <c r="L68"/>
  <c r="I67"/>
  <c r="L67" s="1"/>
  <c r="L66"/>
  <c r="L65"/>
  <c r="L64"/>
  <c r="L63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I34"/>
  <c r="L34" s="1"/>
  <c r="L35"/>
  <c r="L36"/>
  <c r="L37"/>
  <c r="I38"/>
  <c r="L38" s="1"/>
  <c r="M38" s="1"/>
  <c r="I39"/>
  <c r="L39" s="1"/>
  <c r="M39" s="1"/>
  <c r="L7"/>
  <c r="S7" i="4"/>
  <c r="X40" i="1"/>
  <c r="T7" i="4"/>
  <c r="Y7" i="1"/>
  <c r="Y20"/>
  <c r="Y24"/>
  <c r="Y29"/>
  <c r="Y32"/>
  <c r="Y40"/>
  <c r="U7" i="4" s="1"/>
  <c r="W61" i="1"/>
  <c r="S8" i="4" s="1"/>
  <c r="X61" i="1"/>
  <c r="T8" i="4" s="1"/>
  <c r="Y61" i="1"/>
  <c r="U8" i="4" s="1"/>
  <c r="U18" s="1"/>
  <c r="W73" i="1"/>
  <c r="S9" i="4" s="1"/>
  <c r="S19" s="1"/>
  <c r="X73" i="1"/>
  <c r="T9" i="4" s="1"/>
  <c r="T19" s="1"/>
  <c r="Y67" i="1"/>
  <c r="Y73" s="1"/>
  <c r="W84"/>
  <c r="S10" i="4"/>
  <c r="X84" i="1"/>
  <c r="T10" i="4"/>
  <c r="Y84" i="1"/>
  <c r="U10" i="4"/>
  <c r="W101" i="1"/>
  <c r="S11" i="4" s="1"/>
  <c r="S21" s="1"/>
  <c r="X101" i="1"/>
  <c r="T11" i="4" s="1"/>
  <c r="T21" s="1"/>
  <c r="Y96" i="1"/>
  <c r="Y98"/>
  <c r="Y101" s="1"/>
  <c r="U11" i="4" s="1"/>
  <c r="U21" s="1"/>
  <c r="S6"/>
  <c r="V40" i="1"/>
  <c r="V61"/>
  <c r="V73"/>
  <c r="V84"/>
  <c r="V101"/>
  <c r="V2"/>
  <c r="W2"/>
  <c r="W1"/>
  <c r="Z100"/>
  <c r="Z99"/>
  <c r="Z98"/>
  <c r="Z97"/>
  <c r="Z96"/>
  <c r="Z95"/>
  <c r="Z94"/>
  <c r="Z93"/>
  <c r="Z92"/>
  <c r="Z91"/>
  <c r="Z90"/>
  <c r="Z89"/>
  <c r="Z88"/>
  <c r="Z87"/>
  <c r="Z86"/>
  <c r="Z83"/>
  <c r="Z82"/>
  <c r="Z81"/>
  <c r="Z80"/>
  <c r="Z79"/>
  <c r="Z78"/>
  <c r="Z77"/>
  <c r="Z76"/>
  <c r="Z75"/>
  <c r="Z72"/>
  <c r="Z71"/>
  <c r="Z70"/>
  <c r="Z69"/>
  <c r="Z68"/>
  <c r="Z67"/>
  <c r="Z66"/>
  <c r="Z65"/>
  <c r="Z64"/>
  <c r="Z63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8"/>
  <c r="Z9"/>
  <c r="Z10"/>
  <c r="Z11"/>
  <c r="Z12"/>
  <c r="Z13"/>
  <c r="Z14"/>
  <c r="Z15"/>
  <c r="Z16"/>
  <c r="AA16" s="1"/>
  <c r="Z17"/>
  <c r="Z18"/>
  <c r="AA18" s="1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AA38" s="1"/>
  <c r="Z39"/>
  <c r="Z7"/>
  <c r="X2"/>
  <c r="S100"/>
  <c r="T100" s="1"/>
  <c r="S99"/>
  <c r="S98"/>
  <c r="T98" s="1"/>
  <c r="S97"/>
  <c r="S96"/>
  <c r="S95"/>
  <c r="S94"/>
  <c r="S93"/>
  <c r="S92"/>
  <c r="S91"/>
  <c r="S90"/>
  <c r="S89"/>
  <c r="O88"/>
  <c r="S88" s="1"/>
  <c r="S87"/>
  <c r="T87" s="1"/>
  <c r="S86"/>
  <c r="S83"/>
  <c r="T83" s="1"/>
  <c r="S82"/>
  <c r="S81"/>
  <c r="S80"/>
  <c r="S79"/>
  <c r="S78"/>
  <c r="S77"/>
  <c r="S76"/>
  <c r="S75"/>
  <c r="T75" s="1"/>
  <c r="S72"/>
  <c r="S71"/>
  <c r="S70"/>
  <c r="S69"/>
  <c r="S68"/>
  <c r="P67"/>
  <c r="S67" s="1"/>
  <c r="T67" s="1"/>
  <c r="S66"/>
  <c r="T66" s="1"/>
  <c r="S65"/>
  <c r="S64"/>
  <c r="S73" s="1"/>
  <c r="O9" i="4" s="1"/>
  <c r="O19" s="1"/>
  <c r="S63" i="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8"/>
  <c r="S9"/>
  <c r="T9" s="1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P37"/>
  <c r="S37" s="1"/>
  <c r="P38"/>
  <c r="S38" s="1"/>
  <c r="T38" s="1"/>
  <c r="S39"/>
  <c r="T39" s="1"/>
  <c r="S7"/>
  <c r="O101"/>
  <c r="K11" i="4" s="1"/>
  <c r="O84" i="1"/>
  <c r="O73"/>
  <c r="O61"/>
  <c r="O40"/>
  <c r="O2" s="1"/>
  <c r="H101"/>
  <c r="H84"/>
  <c r="H73"/>
  <c r="H61"/>
  <c r="H40"/>
  <c r="I40"/>
  <c r="J40"/>
  <c r="K40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5"/>
  <c r="M36"/>
  <c r="M37"/>
  <c r="N40"/>
  <c r="Q40"/>
  <c r="M7" i="4" s="1"/>
  <c r="R40" i="1"/>
  <c r="U40"/>
  <c r="I61"/>
  <c r="J61"/>
  <c r="F8" i="4" s="1"/>
  <c r="K61" i="1"/>
  <c r="L6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N61"/>
  <c r="P61"/>
  <c r="L8" i="4" s="1"/>
  <c r="L18" s="1"/>
  <c r="Q61" i="1"/>
  <c r="R61"/>
  <c r="U61"/>
  <c r="I73"/>
  <c r="J73"/>
  <c r="K73"/>
  <c r="M63"/>
  <c r="M64"/>
  <c r="M65"/>
  <c r="M66"/>
  <c r="M68"/>
  <c r="M69"/>
  <c r="M70"/>
  <c r="M71"/>
  <c r="M72"/>
  <c r="N73"/>
  <c r="P73"/>
  <c r="L9" i="4" s="1"/>
  <c r="L19" s="1"/>
  <c r="Q73" i="1"/>
  <c r="R73"/>
  <c r="T63"/>
  <c r="T65"/>
  <c r="T68"/>
  <c r="T69"/>
  <c r="T70"/>
  <c r="T71"/>
  <c r="T72"/>
  <c r="U73"/>
  <c r="I84"/>
  <c r="J84"/>
  <c r="K84"/>
  <c r="L84"/>
  <c r="M75"/>
  <c r="G76"/>
  <c r="M76" s="1"/>
  <c r="M77"/>
  <c r="M78"/>
  <c r="M79"/>
  <c r="M80"/>
  <c r="G81"/>
  <c r="M81" s="1"/>
  <c r="M82"/>
  <c r="M83"/>
  <c r="N76"/>
  <c r="N81"/>
  <c r="N84"/>
  <c r="J10" i="4" s="1"/>
  <c r="P84" i="1"/>
  <c r="Q84"/>
  <c r="R84"/>
  <c r="U76"/>
  <c r="U81"/>
  <c r="U84"/>
  <c r="I101"/>
  <c r="J101"/>
  <c r="K101"/>
  <c r="M86"/>
  <c r="M87"/>
  <c r="M89"/>
  <c r="M90"/>
  <c r="M91"/>
  <c r="M92"/>
  <c r="M93"/>
  <c r="M94"/>
  <c r="M95"/>
  <c r="M96"/>
  <c r="M97"/>
  <c r="M98"/>
  <c r="M99"/>
  <c r="M100"/>
  <c r="N101"/>
  <c r="P101"/>
  <c r="Q101"/>
  <c r="R101"/>
  <c r="N11" i="4" s="1"/>
  <c r="U101" i="1"/>
  <c r="T20"/>
  <c r="T99"/>
  <c r="T96"/>
  <c r="T95"/>
  <c r="T94"/>
  <c r="T93"/>
  <c r="T92"/>
  <c r="T91"/>
  <c r="T90"/>
  <c r="T89"/>
  <c r="T86"/>
  <c r="T82"/>
  <c r="T80"/>
  <c r="S84"/>
  <c r="T78"/>
  <c r="T76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11"/>
  <c r="T12"/>
  <c r="T13"/>
  <c r="T14"/>
  <c r="T15"/>
  <c r="T16"/>
  <c r="T17"/>
  <c r="T18"/>
  <c r="T21"/>
  <c r="T22"/>
  <c r="T23"/>
  <c r="T24"/>
  <c r="T25"/>
  <c r="T26"/>
  <c r="T27"/>
  <c r="T28"/>
  <c r="T29"/>
  <c r="T30"/>
  <c r="T31"/>
  <c r="T32"/>
  <c r="T33"/>
  <c r="T34"/>
  <c r="T35"/>
  <c r="T36"/>
  <c r="T7"/>
  <c r="T10"/>
  <c r="N7" i="4"/>
  <c r="N8"/>
  <c r="N18" s="1"/>
  <c r="N9"/>
  <c r="N19" s="1"/>
  <c r="N10"/>
  <c r="M8"/>
  <c r="M9"/>
  <c r="M19" s="1"/>
  <c r="M10"/>
  <c r="M20" s="1"/>
  <c r="L11"/>
  <c r="L21" s="1"/>
  <c r="K8"/>
  <c r="K18" s="1"/>
  <c r="D9"/>
  <c r="D6"/>
  <c r="E6"/>
  <c r="F6"/>
  <c r="G6"/>
  <c r="K6"/>
  <c r="L6"/>
  <c r="M6"/>
  <c r="N6"/>
  <c r="F97" i="1"/>
  <c r="F96"/>
  <c r="F93"/>
  <c r="F91"/>
  <c r="F90"/>
  <c r="F89"/>
  <c r="AA13"/>
  <c r="AA91"/>
  <c r="AA97"/>
  <c r="B12" i="4"/>
  <c r="R6"/>
  <c r="R16" s="1"/>
  <c r="S16"/>
  <c r="T6"/>
  <c r="T16" s="1"/>
  <c r="U6"/>
  <c r="U16" s="1"/>
  <c r="AA9" i="1"/>
  <c r="AA11"/>
  <c r="AA15"/>
  <c r="AA17"/>
  <c r="AA19"/>
  <c r="AA21"/>
  <c r="AA22"/>
  <c r="AA23"/>
  <c r="T17" i="4"/>
  <c r="AA25" i="1"/>
  <c r="AA26"/>
  <c r="AA27"/>
  <c r="AA29"/>
  <c r="AA31"/>
  <c r="AA32"/>
  <c r="AA33"/>
  <c r="AA34"/>
  <c r="AA35"/>
  <c r="AA36"/>
  <c r="AA37"/>
  <c r="AA39"/>
  <c r="AA43"/>
  <c r="AA44"/>
  <c r="AA45"/>
  <c r="AA46"/>
  <c r="AA47"/>
  <c r="AA49"/>
  <c r="AA50"/>
  <c r="AA51"/>
  <c r="AA52"/>
  <c r="AA54"/>
  <c r="AA56"/>
  <c r="AA57"/>
  <c r="AA58"/>
  <c r="AA60"/>
  <c r="AA64"/>
  <c r="AA66"/>
  <c r="AA67"/>
  <c r="AA68"/>
  <c r="AA69"/>
  <c r="AA70"/>
  <c r="AA71"/>
  <c r="AA75"/>
  <c r="AA78"/>
  <c r="AA79"/>
  <c r="AA80"/>
  <c r="AA83"/>
  <c r="AA88"/>
  <c r="AA89"/>
  <c r="AA90"/>
  <c r="AA92"/>
  <c r="AA94"/>
  <c r="AA96"/>
  <c r="AA100"/>
  <c r="F67"/>
  <c r="F72"/>
  <c r="F73"/>
  <c r="F75"/>
  <c r="F76"/>
  <c r="F77"/>
  <c r="F83"/>
  <c r="F20"/>
  <c r="F21"/>
  <c r="F29"/>
  <c r="F30"/>
  <c r="F33"/>
  <c r="F36"/>
  <c r="F44"/>
  <c r="F47"/>
  <c r="F48"/>
  <c r="F49"/>
  <c r="F51"/>
  <c r="F58"/>
  <c r="G40"/>
  <c r="C7" i="4" s="1"/>
  <c r="G61" i="1"/>
  <c r="C8" i="4" s="1"/>
  <c r="C18" s="1"/>
  <c r="G73" i="1"/>
  <c r="C9" i="4" s="1"/>
  <c r="C19" s="1"/>
  <c r="G84" i="1"/>
  <c r="C10" i="4" s="1"/>
  <c r="C20" s="1"/>
  <c r="G101" i="1"/>
  <c r="C11" i="4" s="1"/>
  <c r="C21" s="1"/>
  <c r="F7"/>
  <c r="F9"/>
  <c r="F10"/>
  <c r="F20" s="1"/>
  <c r="F11"/>
  <c r="F21" s="1"/>
  <c r="G7"/>
  <c r="G17" s="1"/>
  <c r="G8"/>
  <c r="G18" s="1"/>
  <c r="G9"/>
  <c r="G19" s="1"/>
  <c r="G10"/>
  <c r="G20" s="1"/>
  <c r="G11"/>
  <c r="R10"/>
  <c r="R20" s="1"/>
  <c r="R8"/>
  <c r="R18" s="1"/>
  <c r="R7"/>
  <c r="R9"/>
  <c r="R19" s="1"/>
  <c r="R11"/>
  <c r="S20"/>
  <c r="M11"/>
  <c r="M21" s="1"/>
  <c r="Q11"/>
  <c r="T20"/>
  <c r="U20"/>
  <c r="K9"/>
  <c r="Q9"/>
  <c r="Q19" s="1"/>
  <c r="Q8"/>
  <c r="Q18" s="1"/>
  <c r="Q7"/>
  <c r="Q17" s="1"/>
  <c r="J7"/>
  <c r="J17" s="1"/>
  <c r="Q10"/>
  <c r="D8"/>
  <c r="E8"/>
  <c r="E18" s="1"/>
  <c r="J8"/>
  <c r="J18" s="1"/>
  <c r="E9"/>
  <c r="E19" s="1"/>
  <c r="J9"/>
  <c r="J19" s="1"/>
  <c r="D10"/>
  <c r="D20" s="1"/>
  <c r="E10"/>
  <c r="E20" s="1"/>
  <c r="K10"/>
  <c r="K20" s="1"/>
  <c r="N5" i="1"/>
  <c r="J6" i="4" s="1"/>
  <c r="AA5" i="1"/>
  <c r="W6" i="4" s="1"/>
  <c r="W16" s="1"/>
  <c r="Z5" i="1"/>
  <c r="V6" i="4"/>
  <c r="V16" s="1"/>
  <c r="T5" i="1"/>
  <c r="P6" i="4" s="1"/>
  <c r="S5" i="1"/>
  <c r="O6" i="4" s="1"/>
  <c r="M5" i="1"/>
  <c r="I6" i="4" s="1"/>
  <c r="L5" i="1"/>
  <c r="H6" i="4" s="1"/>
  <c r="E11"/>
  <c r="E21" s="1"/>
  <c r="D11"/>
  <c r="D21" s="1"/>
  <c r="J11"/>
  <c r="J21" s="1"/>
  <c r="A1"/>
  <c r="U5" i="1"/>
  <c r="Q6" i="4"/>
  <c r="Q16" s="1"/>
  <c r="G5" i="1"/>
  <c r="C6" i="4" s="1"/>
  <c r="B17"/>
  <c r="B18"/>
  <c r="B19"/>
  <c r="B20"/>
  <c r="B21"/>
  <c r="L10"/>
  <c r="R2" i="1"/>
  <c r="Q2"/>
  <c r="H10" i="4"/>
  <c r="H20" s="1"/>
  <c r="G2" i="1"/>
  <c r="F61"/>
  <c r="F84"/>
  <c r="F101"/>
  <c r="AA7"/>
  <c r="T77"/>
  <c r="K7" i="4"/>
  <c r="K17" s="1"/>
  <c r="E7"/>
  <c r="E12" s="1"/>
  <c r="E22" s="1"/>
  <c r="AA24" i="1"/>
  <c r="T8"/>
  <c r="I2"/>
  <c r="H8" i="4"/>
  <c r="H18" s="1"/>
  <c r="D18"/>
  <c r="N17"/>
  <c r="U2" i="1"/>
  <c r="I8" i="4"/>
  <c r="I18" s="1"/>
  <c r="R17"/>
  <c r="F17"/>
  <c r="S17"/>
  <c r="N20"/>
  <c r="K2" i="1"/>
  <c r="O10" i="4"/>
  <c r="O20" s="1"/>
  <c r="J2" i="1"/>
  <c r="Q21" i="4"/>
  <c r="G21"/>
  <c r="G12"/>
  <c r="G22" s="1"/>
  <c r="AA98" i="1"/>
  <c r="K19" i="4"/>
  <c r="R21"/>
  <c r="R12"/>
  <c r="R22" s="1"/>
  <c r="F19"/>
  <c r="L20"/>
  <c r="M18"/>
  <c r="E17"/>
  <c r="D19"/>
  <c r="Z101" i="1"/>
  <c r="AA42"/>
  <c r="Z61"/>
  <c r="Z2" s="1"/>
  <c r="Z84"/>
  <c r="Z73"/>
  <c r="Z40"/>
  <c r="T97"/>
  <c r="T79"/>
  <c r="T81"/>
  <c r="T42"/>
  <c r="S61"/>
  <c r="O8" i="4" s="1"/>
  <c r="O18" s="1"/>
  <c r="T19" i="1"/>
  <c r="AA99"/>
  <c r="AA93"/>
  <c r="AA87"/>
  <c r="AA81"/>
  <c r="AA77"/>
  <c r="AA84" s="1"/>
  <c r="W10" i="4" s="1"/>
  <c r="W20" s="1"/>
  <c r="AA72" i="1"/>
  <c r="AA63"/>
  <c r="AA53"/>
  <c r="AA48"/>
  <c r="AA12"/>
  <c r="AA10"/>
  <c r="AA8"/>
  <c r="AA95"/>
  <c r="AA86"/>
  <c r="AA82"/>
  <c r="AA76"/>
  <c r="AA65"/>
  <c r="AA73" s="1"/>
  <c r="W9" i="4" s="1"/>
  <c r="W19" s="1"/>
  <c r="AA59" i="1"/>
  <c r="AA55"/>
  <c r="AA30"/>
  <c r="AA28"/>
  <c r="AA20"/>
  <c r="AA14"/>
  <c r="Q12" i="4"/>
  <c r="Q22"/>
  <c r="Q20"/>
  <c r="N2" i="1"/>
  <c r="V11" i="4"/>
  <c r="V21" s="1"/>
  <c r="T61" i="1"/>
  <c r="P8" i="4" s="1"/>
  <c r="P18" s="1"/>
  <c r="V8"/>
  <c r="V18" s="1"/>
  <c r="V7"/>
  <c r="V17" s="1"/>
  <c r="V10"/>
  <c r="V20" s="1"/>
  <c r="V9"/>
  <c r="V19" s="1"/>
  <c r="M67" i="1" l="1"/>
  <c r="M73" s="1"/>
  <c r="I9" i="4" s="1"/>
  <c r="I19" s="1"/>
  <c r="L73" i="1"/>
  <c r="H9" i="4" s="1"/>
  <c r="H19" s="1"/>
  <c r="V12"/>
  <c r="V22" s="1"/>
  <c r="AA101" i="1"/>
  <c r="W11" i="4" s="1"/>
  <c r="W21" s="1"/>
  <c r="AA61" i="1"/>
  <c r="W8" i="4" s="1"/>
  <c r="W18" s="1"/>
  <c r="M84" i="1"/>
  <c r="I10" i="4" s="1"/>
  <c r="I20" s="1"/>
  <c r="H2" i="1"/>
  <c r="T84"/>
  <c r="P10" i="4" s="1"/>
  <c r="P20" s="1"/>
  <c r="B22"/>
  <c r="F40" i="1"/>
  <c r="F2" s="1"/>
  <c r="F3" s="1"/>
  <c r="C17" i="4"/>
  <c r="C12"/>
  <c r="C22" s="1"/>
  <c r="N21"/>
  <c r="N12"/>
  <c r="N22" s="1"/>
  <c r="Y2" i="1"/>
  <c r="U9" i="4"/>
  <c r="U19" s="1"/>
  <c r="T18"/>
  <c r="T12"/>
  <c r="T22" s="1"/>
  <c r="U17"/>
  <c r="U12"/>
  <c r="U22" s="1"/>
  <c r="J12"/>
  <c r="J22" s="1"/>
  <c r="J20"/>
  <c r="F18"/>
  <c r="F12"/>
  <c r="F22" s="1"/>
  <c r="M17"/>
  <c r="M12"/>
  <c r="M22" s="1"/>
  <c r="K21"/>
  <c r="K12"/>
  <c r="K22" s="1"/>
  <c r="T37" i="1"/>
  <c r="S40"/>
  <c r="T88"/>
  <c r="T101" s="1"/>
  <c r="P11" i="4" s="1"/>
  <c r="P21" s="1"/>
  <c r="S101" i="1"/>
  <c r="O11" i="4" s="1"/>
  <c r="O21" s="1"/>
  <c r="S12"/>
  <c r="S22" s="1"/>
  <c r="S18"/>
  <c r="L40" i="1"/>
  <c r="M34"/>
  <c r="M40" s="1"/>
  <c r="L101"/>
  <c r="H11" i="4" s="1"/>
  <c r="H21" s="1"/>
  <c r="M88" i="1"/>
  <c r="M101" s="1"/>
  <c r="I11" i="4" s="1"/>
  <c r="I21" s="1"/>
  <c r="T40" i="1"/>
  <c r="AA40"/>
  <c r="D7" i="4"/>
  <c r="T64" i="1"/>
  <c r="T73" s="1"/>
  <c r="P9" i="4" s="1"/>
  <c r="P19" s="1"/>
  <c r="P40" i="1"/>
  <c r="M2" l="1"/>
  <c r="I7" i="4"/>
  <c r="P2" i="1"/>
  <c r="L7" i="4"/>
  <c r="D17"/>
  <c r="D12"/>
  <c r="D22" s="1"/>
  <c r="P7"/>
  <c r="T2" i="1"/>
  <c r="L2"/>
  <c r="H7" i="4"/>
  <c r="W7"/>
  <c r="AA2" i="1"/>
  <c r="S2"/>
  <c r="O7" i="4"/>
  <c r="W17" l="1"/>
  <c r="W12"/>
  <c r="W22" s="1"/>
  <c r="P12"/>
  <c r="P22" s="1"/>
  <c r="P17"/>
  <c r="O12"/>
  <c r="O22" s="1"/>
  <c r="O17"/>
  <c r="H17"/>
  <c r="H12"/>
  <c r="H22" s="1"/>
  <c r="L17"/>
  <c r="L12"/>
  <c r="L22" s="1"/>
  <c r="I12"/>
  <c r="I22" s="1"/>
  <c r="I17"/>
</calcChain>
</file>

<file path=xl/sharedStrings.xml><?xml version="1.0" encoding="utf-8"?>
<sst xmlns="http://schemas.openxmlformats.org/spreadsheetml/2006/main" count="287" uniqueCount="252">
  <si>
    <t>Υποστήριξη εφαρμογής και διαχείρισης δράσεων των ΕΦΔ/Δικαιούχων</t>
  </si>
  <si>
    <t>Εως 31/12/2013</t>
  </si>
  <si>
    <t>ΣΥΝΟΛΟ 2007-2014</t>
  </si>
  <si>
    <t>Ημερομηνία αναφοράς: 31/3/2014</t>
  </si>
  <si>
    <t>Αναμόρφωση προγραμμάτων σπουδών - Ανάπτυξη εκπαιδευτικού υλικού Γ' βάθμιας Εκπαίδευσης</t>
  </si>
  <si>
    <t>1.1.1.3</t>
  </si>
  <si>
    <t>Περιβαλλοντική Εκπαίδευση &amp; αναμόρφωση Περιβαλλοντικής εκπαίδευσης</t>
  </si>
  <si>
    <t>1.1.1.4</t>
  </si>
  <si>
    <t>Εφαρμογή ξενόγλωσσων προγραμμάτων σπουδών στην Πρωτοβάθμια &amp; Δευτεροβάθμια εκπαίδευση</t>
  </si>
  <si>
    <t>1.1.1.5</t>
  </si>
  <si>
    <t>Δράσεις για τον Πολιτισμό στην Εκπαίδευση</t>
  </si>
  <si>
    <t>1.1.2.2</t>
  </si>
  <si>
    <t>Ανάπτυξη του συστήματος Αξιολόγησης και Πιστοποίησης Γλωσσομάθειας</t>
  </si>
  <si>
    <t>1.1.3.1</t>
  </si>
  <si>
    <t>Διεθνές Πανεπιστήμιο</t>
  </si>
  <si>
    <t>1.2.1.1</t>
  </si>
  <si>
    <t>Αυτοαξιολόγηση σχολικών μονάδων</t>
  </si>
  <si>
    <t>1.2.2.1</t>
  </si>
  <si>
    <t>Ανάπτυξη εθνικού συστήματος αξιολόγησης, διασφάλισης της ποιότητας και τεκμηρίωσης των Ιδρυμάτων Ανώτατης Εκπαίδευσης</t>
  </si>
  <si>
    <t>1.2.2.2</t>
  </si>
  <si>
    <t>Μονάδα Διασφάλισης Ποιότητας των Ιδρυμάτων Ανώτατης Εκπαίδευσης</t>
  </si>
  <si>
    <t>1.2.2.3</t>
  </si>
  <si>
    <t>Δράσεις Κοινωνικών Εταίρων που συμβάλουν στη διασφάλιση της ποιότητας, της τεκμηρίωσης και τον εκσυγχρονισμό του εκπαιδευτικού συστήματος</t>
  </si>
  <si>
    <t>1.3.1.2</t>
  </si>
  <si>
    <t>Ανάπτυξη Ψηφιακού Εκπαιδευτικού Υλικού - Ψηφιακή Βάση Γνώσεων - Υποδομές για ένα Ψηφιακό Σχολείο &amp; Ψηφιακό Υλικό για τα Σχολεία</t>
  </si>
  <si>
    <t>1.3.1.3</t>
  </si>
  <si>
    <t>Ψηφιακές παρεμβάσεις στα αναλυτικά προγράμματα</t>
  </si>
  <si>
    <t>1.3.1.4</t>
  </si>
  <si>
    <t>Πρόγραμμα Πιλοτικής εισαγωγής διαδραστικών συστημάτων και συναφούς εξοπλισμού στην τάξη για μια ψηφιακά υποστηριζόμενη διδασκαλία</t>
  </si>
  <si>
    <t>1.3.1.5</t>
  </si>
  <si>
    <t>Πρόγραμμα Πιλοτικής εισαγωγής περιορισμένου αριθμού ηλεκτρονικών υπολογιστών και συναφούς εξοπλισμού στην τάξη για μια ψηφιακά υποστηριζόμενη διδασκαλία</t>
  </si>
  <si>
    <t>1.3.1.7</t>
  </si>
  <si>
    <t>Ψηφιακές δράσεις τριτοβάθμιας εκπαίδευσης / e-course</t>
  </si>
  <si>
    <t>1.3.2.1</t>
  </si>
  <si>
    <t>Ανάπτυξη της εξ αποστάσεως εκπαίδευσης - Προγράμματα Ομογένειας</t>
  </si>
  <si>
    <t>1.3.3.1</t>
  </si>
  <si>
    <t>Πιστοποίηση μαθητών σε ICT &amp; εφαρμογές για την υποστήριξη της εκπαιδευτικής διαδικασίας</t>
  </si>
  <si>
    <t>1.4.1.1</t>
  </si>
  <si>
    <t>Αναλυτικά προγράμματα ειδικών σχολείων</t>
  </si>
  <si>
    <t>1.4.1.2</t>
  </si>
  <si>
    <t>Μητρώο ΑμεΑ &amp; Παρεμβάσεις σε Δομές Ειδικής Αγωγής</t>
  </si>
  <si>
    <t>1.4.1.3</t>
  </si>
  <si>
    <t>Εξειδικευμένη εκπαιδευτική υποστήριξη για ένταξη μαθητών με αναπηρία ή/και ειδικές εκπαιδευτικές ανάγκες</t>
  </si>
  <si>
    <t>1.4.2.1</t>
  </si>
  <si>
    <t>Ολοήμερα Σχολεία</t>
  </si>
  <si>
    <t>1.4.2.2</t>
  </si>
  <si>
    <t>Δίκτυο εκπαιδευτικών πρωτοβουλιών - ΖΕΠ</t>
  </si>
  <si>
    <t>1.4.2.3</t>
  </si>
  <si>
    <t>Ενισχυτική Διδασκαλία</t>
  </si>
  <si>
    <t>1.4.2.4</t>
  </si>
  <si>
    <t>Δράσεις υποστήριξης των ολοήμερων σχολείων</t>
  </si>
  <si>
    <t>1.4.3.1</t>
  </si>
  <si>
    <t>Διαπολιτισμική εκπαίδευση</t>
  </si>
  <si>
    <t>1.5.1.1</t>
  </si>
  <si>
    <t>Επιμόρφωση εκπαιδευτικών &amp; Πιστοποίηση παιδαγωγικής κατάρτισης</t>
  </si>
  <si>
    <t>1.5.1.2</t>
  </si>
  <si>
    <t>Επιμόρφωση εκπαιδευτικών σε ICT</t>
  </si>
  <si>
    <t>1.5.2.1</t>
  </si>
  <si>
    <t>Επιμόρφωση εκπαιδευτικών / Εισαγωγική Επιμόρφωση</t>
  </si>
  <si>
    <t>1.5.4.1</t>
  </si>
  <si>
    <t>Προγράμματα ευαισθητοποίησης</t>
  </si>
  <si>
    <t>4.1.1.1</t>
  </si>
  <si>
    <t>Αναμόρφωση προγραμμάτων ΙΕΚ και λοιπών φορέων αρχικής επαγγελματικής κατάρτισης -Ανάπτυξη συστήματος πιστωτικών μονάδων</t>
  </si>
  <si>
    <t>4.1.2.1</t>
  </si>
  <si>
    <t>Υποτροφίες Αρχικής Επαγγελματικής Κατάρτισης</t>
  </si>
  <si>
    <t>4.2.1.1</t>
  </si>
  <si>
    <t>Αναμόρφωση προγραμμάτων ΕΠΑΛ, ΕΠΑΣ</t>
  </si>
  <si>
    <t>4.2.1.2</t>
  </si>
  <si>
    <t>Ανάπτυξη εκπαιδευτικού υλικού ΕΠΑΛ, ΕΠΑΣ</t>
  </si>
  <si>
    <t>4.3.1.1</t>
  </si>
  <si>
    <t>Πρακτική Άσκηση γ΄βάθμιας εκπαίδευσης</t>
  </si>
  <si>
    <t>4.3.1.2</t>
  </si>
  <si>
    <t>Πρακτική Άσκηση ΙΕΚ και άλλων φορέων αρχικής επαγγελματικής κατάρτισης</t>
  </si>
  <si>
    <t>4.3.1.3</t>
  </si>
  <si>
    <t>Πρακτική Άσκηση ΕΠΑΣ Μαθητείας</t>
  </si>
  <si>
    <t>4.3.1.4</t>
  </si>
  <si>
    <t>ΔΑΣΤΑ</t>
  </si>
  <si>
    <t>4.3.1.5</t>
  </si>
  <si>
    <t>Ειδικά προγράμματα Πρακτικής Άσκησης / Επαγγελματικής Εμπειρίας</t>
  </si>
  <si>
    <t>4.3.2.1</t>
  </si>
  <si>
    <t xml:space="preserve">ΣΕΠ α΄βάθμιας και β΄βάθμιας εκπαίδευσης και ΕΠΑΛ, ΕΠΑΣ </t>
  </si>
  <si>
    <t>4.3.2.2</t>
  </si>
  <si>
    <t>ΣΕΠ ΙΕΚ και άλλων φορέων αρχικής επαγγελματικής κατάρτισης</t>
  </si>
  <si>
    <t>4.3.3.1</t>
  </si>
  <si>
    <t>Γραφεία Διασύνδεσης γ΄βάθμιας εκπαίδευσης</t>
  </si>
  <si>
    <t>4.3.3.3</t>
  </si>
  <si>
    <t>Γραφεία Διασύνδεσης ΕΠΑΛ, ΕΠΑΣ</t>
  </si>
  <si>
    <t>4.3.4.1</t>
  </si>
  <si>
    <t>Επιχειρηματικότητα Νέων γ΄βάθμιας εκπαίδευσης</t>
  </si>
  <si>
    <t>4.3.4.2</t>
  </si>
  <si>
    <t>Παρεμβάσεις ανάδειξης και υποστήριξης καινοτόμων επιχειρηματικών ιδεών</t>
  </si>
  <si>
    <t>4.3.4.4</t>
  </si>
  <si>
    <t>Θυρίδες Επιχειρηματικότητας για την ενθάρρυνση της νεανικής επιχειρηματικότητας</t>
  </si>
  <si>
    <t>7.1.1.1</t>
  </si>
  <si>
    <t>ΣΔΕ</t>
  </si>
  <si>
    <t>7.1.1.2</t>
  </si>
  <si>
    <t>ΚΕΕ</t>
  </si>
  <si>
    <t>7.1.1.3</t>
  </si>
  <si>
    <t>Εκπαίδευση Ενηλίκων στην απόκτηση βασικών δεξιοτήτων στις νέες τεχνολογίες</t>
  </si>
  <si>
    <t>7.1.1.4</t>
  </si>
  <si>
    <t>Εκπαίδευση μεταναστών στην Ελληνική γλώσσα</t>
  </si>
  <si>
    <t>7.1.2.1</t>
  </si>
  <si>
    <t>Προγράμματα Δια Βίου Εκπαίδευσης</t>
  </si>
  <si>
    <t>7.1.2.2</t>
  </si>
  <si>
    <t>Λοιποί Φορείς Δια Βίου Εκπαίδευσης</t>
  </si>
  <si>
    <t>7.1.2.3</t>
  </si>
  <si>
    <t>Προγράμματα Δια Βίου με έμφαση στον Πολιτισμό</t>
  </si>
  <si>
    <t>7.1.3.1</t>
  </si>
  <si>
    <t>ΕΑΠ</t>
  </si>
  <si>
    <t>7.1.5.1</t>
  </si>
  <si>
    <t>Σχολές γονέων και της τοπικής κοινωνίας</t>
  </si>
  <si>
    <t>7.2.1.1</t>
  </si>
  <si>
    <t xml:space="preserve">Εξ αποστάσεως εκπαίδευση </t>
  </si>
  <si>
    <t>10.1.1.1</t>
  </si>
  <si>
    <t>ΕΝΙΣΧΥΣΗ ΜΕΤΑΔΙΔΑΚΤΟΡΩΝ ΕΡΥΝΗΤΩΝ/ΕΡΕΥΝΗΤΡΙΩΝ</t>
  </si>
  <si>
    <t>10.1.1.2</t>
  </si>
  <si>
    <t>ΑΡΧΙΜΗΔΗΣ</t>
  </si>
  <si>
    <t>10.1.1.3</t>
  </si>
  <si>
    <t>Υποστήριξη ερευνητικών ομάδων</t>
  </si>
  <si>
    <t>10.1.1.4</t>
  </si>
  <si>
    <t>ΗΡΑΚΛΕΙΤΟΣ</t>
  </si>
  <si>
    <t>10.1.1.5</t>
  </si>
  <si>
    <t>Δράσεις υποστήριξης προγραμμάτων βασικής και εφαρμοσμένης έρευνας</t>
  </si>
  <si>
    <t>10.1.2.1</t>
  </si>
  <si>
    <t>ΘΑΛΗΣ</t>
  </si>
  <si>
    <t>10.1.2.2</t>
  </si>
  <si>
    <t>Ερευνητικά ΓΓΕΤ - Δράσεις ΥΠΑΝ ΙΙ</t>
  </si>
  <si>
    <t>10.1.2.3</t>
  </si>
  <si>
    <t>ΘΑΛΗΣ - ΕΡΕΥΝΗΤΙΚΑ ΚΕΝΤΡΑ</t>
  </si>
  <si>
    <t>10.2.2.1</t>
  </si>
  <si>
    <t>Υποτροφίες</t>
  </si>
  <si>
    <t>13.1.1.1</t>
  </si>
  <si>
    <t>Οργάνωση και υλοποίηση Επιτροπών Παρακολούθησης</t>
  </si>
  <si>
    <t>13.1.1.2</t>
  </si>
  <si>
    <t>Οργάνωση εκδηλώσεων, συνεδριάσεων, συσκέψεων</t>
  </si>
  <si>
    <t>13.1.1.3</t>
  </si>
  <si>
    <t>Προμήθεια εξοπλισμού με ηλεκτρονικούς υπολογιστές και περιφερειακά, καθώς και λογισμικού</t>
  </si>
  <si>
    <t>13.1.1.4</t>
  </si>
  <si>
    <t xml:space="preserve">Ανάπτυξη εγκατάσταση, υποστήριξη και συντήρηση λογισμικού και εξειδικευμένων πληροφοριακών συστημάτων / εργαλείων για την υποστήριξη της παρακολούθησης, της διαχείρισης και του ελέγχου της υλοποίησης του ΕΠ. </t>
  </si>
  <si>
    <t>13.1.1.5</t>
  </si>
  <si>
    <t>Επιχειρησιακά σχέδια, μελέτες, σχέδια δράσης και εμπειρογνωμοσύνες στο πλαίσιο προετοιμασίας, εφαρμογής, παρακολούθησης, διαχείρισης και ελέγχου του ΕΠ</t>
  </si>
  <si>
    <t>13.1.1.6</t>
  </si>
  <si>
    <t>Υπηρεσίες συμβούλου υποστήριξης στο πλαίσιο προγραμματισμού, σχεδιασμού, προετοιμασίας, εφαρμογής, παρακολούθησης, διαχείρισης και ελέγχου του ΕΠ και των δράσεών του</t>
  </si>
  <si>
    <t>13.1.1.7</t>
  </si>
  <si>
    <t>Έξοδα δημοσιεύσεων, ανακοινώσεων,  εκτυπώσεων</t>
  </si>
  <si>
    <t>13.1.1.8</t>
  </si>
  <si>
    <t>Εκπαίδευση και κατάρτιση στελεχών της ΕΥΔ-ΕΠΕΔΒΜ και Δικαιούχων σε θέματα δράσεων του ΕΠ.</t>
  </si>
  <si>
    <t>13.1.1.9</t>
  </si>
  <si>
    <t>Έρευνα / Έρευνες για τα ζητήματα παιδείας</t>
  </si>
  <si>
    <t>13.1.1.10</t>
  </si>
  <si>
    <t>Έξοδα μετακινήσεων εσωτερικού - εξωτερικού</t>
  </si>
  <si>
    <t>13.1.1.11</t>
  </si>
  <si>
    <t>Υποστήριξη της λειτουργίας των ΕΥ του ΕΠΕΔΒΜ</t>
  </si>
  <si>
    <t>13.1.1.12</t>
  </si>
  <si>
    <t>13.2.1.1</t>
  </si>
  <si>
    <t>Σύμβουλος δημοσιότητας</t>
  </si>
  <si>
    <t>13.2.1.2</t>
  </si>
  <si>
    <t>Οργάνωση εκδηλώσεων, συνεδριάσεων, συσκέψεων, συναντήσεων εργασίας</t>
  </si>
  <si>
    <t>13.2.1.3</t>
  </si>
  <si>
    <t>Υπηρεσίες δημοσιότητας, προβολής και πληροφόρησης</t>
  </si>
  <si>
    <t>1.1.2</t>
  </si>
  <si>
    <t>1.1.3</t>
  </si>
  <si>
    <t>1.2</t>
  </si>
  <si>
    <t>1.2.1</t>
  </si>
  <si>
    <t>1.2.2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</si>
  <si>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</si>
  <si>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</si>
  <si>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</si>
  <si>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</si>
  <si>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</si>
  <si>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</si>
  <si>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</si>
  <si>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</si>
  <si>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</si>
  <si>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</si>
  <si>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</si>
  <si>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1.5.4</t>
  </si>
  <si>
    <t>4.1</t>
  </si>
  <si>
    <t>4.1.2</t>
  </si>
  <si>
    <t>4.2</t>
  </si>
  <si>
    <t>4.2.1</t>
  </si>
  <si>
    <t>4.3</t>
  </si>
  <si>
    <t>4.3.1</t>
  </si>
  <si>
    <t>4.3.2</t>
  </si>
  <si>
    <t>4.3.3</t>
  </si>
  <si>
    <t>4.3.4</t>
  </si>
  <si>
    <t>7.1</t>
  </si>
  <si>
    <t>7.1.1</t>
  </si>
  <si>
    <t>7.1.2</t>
  </si>
  <si>
    <t>7.1.3</t>
  </si>
  <si>
    <t>7.1.5</t>
  </si>
  <si>
    <t>7.2</t>
  </si>
  <si>
    <t>7.2.1</t>
  </si>
  <si>
    <t>10.1</t>
  </si>
  <si>
    <t>10.1.1</t>
  </si>
  <si>
    <t>10.1.2</t>
  </si>
  <si>
    <t>10.2</t>
  </si>
  <si>
    <t>10.2.2</t>
  </si>
  <si>
    <t>13.1</t>
  </si>
  <si>
    <t>13.1.1</t>
  </si>
  <si>
    <t>13.2</t>
  </si>
  <si>
    <t>13.2.1</t>
  </si>
  <si>
    <t>4.1.1</t>
  </si>
  <si>
    <t>Ομαδα Αξονων: 4,5,6</t>
  </si>
  <si>
    <t>Ομαδα Αξονων: 7,8,9</t>
  </si>
  <si>
    <t>Ομαδα Αξονων: 10,11,12</t>
  </si>
  <si>
    <t>Ομαδα Αξονων: 13,14,15</t>
  </si>
  <si>
    <t>% Π/Υ ΕΝΤΑΞΕΩΝ</t>
  </si>
  <si>
    <t>% ΝΟΜΙΚΩΝ ΔΕΣΜΕΥΣΕΩΝ</t>
  </si>
  <si>
    <t>% ΑΠΟΡΡΟΦΗΣΗΣ</t>
  </si>
  <si>
    <t>ΣΥΝΟΛΟ Α.Π.: 1,2,3</t>
  </si>
  <si>
    <t>ΣΥΝΟΛΟ Α.Π.: 4,5,6</t>
  </si>
  <si>
    <t>ΣΥΝΟΛΟ Α.Π.: 7,8,9</t>
  </si>
  <si>
    <t>ΣΥΝΟΛΟ Α.Π.: 10,11,12</t>
  </si>
  <si>
    <t>ΣΥΝΟΛΟ Α.Π.: 13,14,15</t>
  </si>
  <si>
    <t>4.3.4.3</t>
  </si>
  <si>
    <t>Υποτροφίες ΙΚΥ</t>
  </si>
  <si>
    <t>1.1.1.7</t>
  </si>
  <si>
    <t>Εξορθολογισμός προγραμμάτων σπουδών Α/θμιας- Β/θμιας εκπαίδευσης</t>
  </si>
  <si>
    <t>1.2.1.2</t>
  </si>
  <si>
    <t>Αξιολόγηση στην Α/θμια και Β/θμια εκπαίδευση</t>
  </si>
  <si>
    <t>1.4.2.5</t>
  </si>
  <si>
    <t>Δράσεις υποστήριξης και βελτίωσης των υπηρεσιών εκπαίδευσης</t>
  </si>
  <si>
    <t>4.1.1.2</t>
  </si>
  <si>
    <t xml:space="preserve">Ενίσχυση των διαδικασιών δόμησης και λειτουργίας των ειδικοτήτων και των προγραμμάτων σπουδών στα Ι.Ε.Κ. και στις σχολές Αρχικής Επαγγελματικής </t>
  </si>
  <si>
    <t>4.3.1.6</t>
  </si>
  <si>
    <t>Υποστήριξη δράσεων απασχόλησης κοινωφελούς χαρακτήρα</t>
  </si>
  <si>
    <t>1o τρίμηνο</t>
  </si>
  <si>
    <t>2o τρίμηνο</t>
  </si>
  <si>
    <t>3o τρίμηνο</t>
  </si>
  <si>
    <t>4o τρίμηνο</t>
  </si>
  <si>
    <t>ΣΥΝΟΛΟ 2014</t>
  </si>
  <si>
    <t>Ομαδα Αξονων: 1,2,3</t>
  </si>
  <si>
    <t>ΚΩΔ</t>
  </si>
  <si>
    <t>ΤΙΤΛΟΣ</t>
  </si>
  <si>
    <t>Ενδεικτικός Π/Υ Κ.Π.</t>
  </si>
  <si>
    <t>ΕΝΤΑΞΕΙΣ</t>
  </si>
  <si>
    <t>ΝΟΜΙΚΕΣ ΔΕΣΜΕΥΣΕΙΣ</t>
  </si>
  <si>
    <t>ΔΑΠΑΝΕΣ</t>
  </si>
  <si>
    <t>1.1</t>
  </si>
  <si>
    <t>1.1.1</t>
  </si>
  <si>
    <t>1.1.1.1</t>
  </si>
  <si>
    <t xml:space="preserve">Ετήσιο  Πρόγραμμα  ΕΠΕΔΒΜ   </t>
  </si>
  <si>
    <t>ΟΜΑΔΕΣ ΑΞΟΝΩΝ</t>
  </si>
  <si>
    <t>1,2,3</t>
  </si>
  <si>
    <t>4,5,6</t>
  </si>
  <si>
    <t>7,8,9</t>
  </si>
  <si>
    <t>10,11,12</t>
  </si>
  <si>
    <t>13,14,15</t>
  </si>
  <si>
    <t>TOTAL</t>
  </si>
  <si>
    <t xml:space="preserve">Νέο σχολείο (σχολείο 21ου αιώνα) -Αναμόρφωση νέων εκπαιδευτικών προγραμμάτων και πιλοτική εφαρμογή </t>
  </si>
  <si>
    <t>1.1.1.2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</si>
</sst>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1">
    <font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sz val="10"/>
      <name val="Arial Greek"/>
      <charset val="161"/>
    </font>
    <font>
      <sz val="16"/>
      <name val="Arial"/>
      <family val="2"/>
      <charset val="161"/>
    </font>
    <font>
      <b/>
      <sz val="8"/>
      <name val="Arial Greek"/>
      <charset val="161"/>
    </font>
    <font>
      <b/>
      <sz val="8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sz val="11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8"/>
      <color indexed="8"/>
      <name val="Arial"/>
      <family val="2"/>
      <charset val="161"/>
    </font>
    <font>
      <i/>
      <sz val="11"/>
      <color indexed="8"/>
      <name val="Arial"/>
      <family val="2"/>
      <charset val="161"/>
    </font>
    <font>
      <b/>
      <sz val="13"/>
      <color indexed="8"/>
      <name val="Arial"/>
      <family val="2"/>
      <charset val="161"/>
    </font>
    <font>
      <b/>
      <sz val="11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b/>
      <sz val="8"/>
      <color indexed="8"/>
      <name val="Arial"/>
      <family val="2"/>
      <charset val="161"/>
    </font>
    <font>
      <i/>
      <sz val="8"/>
      <color indexed="8"/>
      <name val="Arial"/>
      <family val="2"/>
      <charset val="161"/>
    </font>
    <font>
      <sz val="11"/>
      <color indexed="8"/>
      <name val="Calibri"/>
      <family val="2"/>
      <charset val="161"/>
    </font>
    <font>
      <sz val="11"/>
      <color indexed="17"/>
      <name val="Calibri"/>
      <family val="2"/>
      <charset val="161"/>
    </font>
    <font>
      <sz val="11"/>
      <color indexed="20"/>
      <name val="Calibri"/>
      <family val="2"/>
      <charset val="161"/>
    </font>
    <font>
      <sz val="11"/>
      <color indexed="60"/>
      <name val="Calibri"/>
      <family val="2"/>
      <charset val="161"/>
    </font>
    <font>
      <sz val="11"/>
      <color indexed="62"/>
      <name val="Calibri"/>
      <family val="2"/>
      <charset val="161"/>
    </font>
    <font>
      <b/>
      <sz val="11"/>
      <color indexed="63"/>
      <name val="Calibri"/>
      <family val="2"/>
      <charset val="161"/>
    </font>
    <font>
      <b/>
      <sz val="11"/>
      <color indexed="5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1"/>
      <color indexed="9"/>
      <name val="Calibri"/>
      <family val="2"/>
      <charset val="161"/>
    </font>
    <font>
      <sz val="11"/>
      <color indexed="10"/>
      <name val="Calibri"/>
      <family val="2"/>
      <charset val="161"/>
    </font>
    <font>
      <i/>
      <sz val="11"/>
      <color indexed="23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8"/>
      <name val="Calibri"/>
      <family val="2"/>
      <charset val="161"/>
    </font>
    <font>
      <u/>
      <sz val="10"/>
      <color indexed="12"/>
      <name val="Arial"/>
      <charset val="161"/>
    </font>
    <font>
      <b/>
      <sz val="15"/>
      <color indexed="62"/>
      <name val="Calibri"/>
      <family val="2"/>
      <charset val="161"/>
    </font>
    <font>
      <b/>
      <sz val="13"/>
      <color indexed="62"/>
      <name val="Calibri"/>
      <family val="2"/>
      <charset val="161"/>
    </font>
    <font>
      <b/>
      <sz val="11"/>
      <color indexed="62"/>
      <name val="Calibri"/>
      <family val="2"/>
      <charset val="161"/>
    </font>
    <font>
      <b/>
      <sz val="18"/>
      <color indexed="62"/>
      <name val="Cambria"/>
      <family val="2"/>
      <charset val="161"/>
    </font>
    <font>
      <sz val="8"/>
      <name val="Arial Greek"/>
      <charset val="161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b/>
      <sz val="18"/>
      <color indexed="56"/>
      <name val="Cambria"/>
      <family val="2"/>
      <charset val="161"/>
    </font>
    <font>
      <sz val="11"/>
      <color indexed="8"/>
      <name val="Calibri"/>
    </font>
    <font>
      <sz val="10"/>
      <name val="MS Sans Serif"/>
    </font>
    <font>
      <sz val="10"/>
      <name val="MS Sans Serif"/>
      <family val="2"/>
      <charset val="161"/>
    </font>
    <font>
      <sz val="11"/>
      <color indexed="8"/>
      <name val="Calibri"/>
      <family val="2"/>
      <charset val="161"/>
    </font>
    <font>
      <sz val="10"/>
      <color indexed="8"/>
      <name val="MS Sans Serif"/>
      <family val="2"/>
      <charset val="161"/>
    </font>
    <font>
      <sz val="10"/>
      <name val="Helv"/>
      <charset val="204"/>
    </font>
    <font>
      <sz val="10"/>
      <name val="MS Sans Serif"/>
      <charset val="161"/>
    </font>
    <font>
      <sz val="10"/>
      <name val="MS Sans Serif"/>
      <family val="2"/>
      <charset val="1"/>
    </font>
    <font>
      <b/>
      <sz val="9"/>
      <name val="Μοντέρνα"/>
      <charset val="161"/>
    </font>
    <font>
      <strike/>
      <sz val="8"/>
      <color indexed="8"/>
      <name val="Arial"/>
      <family val="2"/>
      <charset val="161"/>
    </font>
    <font>
      <i/>
      <sz val="9"/>
      <color indexed="8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1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7">
    <xf numFmtId="0" fontId="0" fillId="0" borderId="0"/>
    <xf numFmtId="0" fontId="1" fillId="8" borderId="0" applyNumberFormat="0" applyBorder="0" applyAlignment="0" applyProtection="0"/>
    <xf numFmtId="0" fontId="17" fillId="2" borderId="0" applyNumberFormat="0" applyBorder="0" applyAlignment="0" applyProtection="0"/>
    <xf numFmtId="0" fontId="52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" fillId="7" borderId="0" applyNumberFormat="0" applyBorder="0" applyAlignment="0" applyProtection="0"/>
    <xf numFmtId="0" fontId="17" fillId="3" borderId="0" applyNumberFormat="0" applyBorder="0" applyAlignment="0" applyProtection="0"/>
    <xf numFmtId="0" fontId="52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4" borderId="0" applyNumberFormat="0" applyBorder="0" applyAlignment="0" applyProtection="0"/>
    <xf numFmtId="0" fontId="52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" fillId="8" borderId="0" applyNumberFormat="0" applyBorder="0" applyAlignment="0" applyProtection="0"/>
    <xf numFmtId="0" fontId="17" fillId="5" borderId="0" applyNumberFormat="0" applyBorder="0" applyAlignment="0" applyProtection="0"/>
    <xf numFmtId="0" fontId="5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52" fillId="58" borderId="0" applyNumberFormat="0" applyBorder="0" applyAlignment="0" applyProtection="0"/>
    <xf numFmtId="0" fontId="17" fillId="6" borderId="0" applyNumberFormat="0" applyBorder="0" applyAlignment="0" applyProtection="0"/>
    <xf numFmtId="0" fontId="17" fillId="14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52" fillId="59" borderId="0" applyNumberFormat="0" applyBorder="0" applyAlignment="0" applyProtection="0"/>
    <xf numFmtId="0" fontId="17" fillId="7" borderId="0" applyNumberFormat="0" applyBorder="0" applyAlignment="0" applyProtection="0"/>
    <xf numFmtId="0" fontId="17" fillId="15" borderId="0" applyNumberFormat="0" applyBorder="0" applyAlignment="0" applyProtection="0"/>
    <xf numFmtId="0" fontId="1" fillId="20" borderId="0" applyNumberFormat="0" applyBorder="0" applyAlignment="0" applyProtection="0"/>
    <xf numFmtId="0" fontId="17" fillId="16" borderId="0" applyNumberFormat="0" applyBorder="0" applyAlignment="0" applyProtection="0"/>
    <xf numFmtId="0" fontId="52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17" borderId="0" applyNumberFormat="0" applyBorder="0" applyAlignment="0" applyProtection="0"/>
    <xf numFmtId="0" fontId="17" fillId="17" borderId="0" applyNumberFormat="0" applyBorder="0" applyAlignment="0" applyProtection="0"/>
    <xf numFmtId="0" fontId="5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18" borderId="0" applyNumberFormat="0" applyBorder="0" applyAlignment="0" applyProtection="0"/>
    <xf numFmtId="0" fontId="52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" fillId="20" borderId="0" applyNumberFormat="0" applyBorder="0" applyAlignment="0" applyProtection="0"/>
    <xf numFmtId="0" fontId="17" fillId="5" borderId="0" applyNumberFormat="0" applyBorder="0" applyAlignment="0" applyProtection="0"/>
    <xf numFmtId="0" fontId="52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" fillId="16" borderId="0" applyNumberFormat="0" applyBorder="0" applyAlignment="0" applyProtection="0"/>
    <xf numFmtId="0" fontId="17" fillId="16" borderId="0" applyNumberFormat="0" applyBorder="0" applyAlignment="0" applyProtection="0"/>
    <xf numFmtId="0" fontId="52" fillId="63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" fillId="7" borderId="0" applyNumberFormat="0" applyBorder="0" applyAlignment="0" applyProtection="0"/>
    <xf numFmtId="0" fontId="17" fillId="19" borderId="0" applyNumberFormat="0" applyBorder="0" applyAlignment="0" applyProtection="0"/>
    <xf numFmtId="0" fontId="52" fillId="64" borderId="0" applyNumberFormat="0" applyBorder="0" applyAlignment="0" applyProtection="0"/>
    <xf numFmtId="0" fontId="17" fillId="7" borderId="0" applyNumberFormat="0" applyBorder="0" applyAlignment="0" applyProtection="0"/>
    <xf numFmtId="0" fontId="17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6" borderId="0" applyNumberFormat="0" applyBorder="0" applyAlignment="0" applyProtection="0"/>
    <xf numFmtId="0" fontId="53" fillId="65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3" fillId="66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8" borderId="0" applyNumberFormat="0" applyBorder="0" applyAlignment="0" applyProtection="0"/>
    <xf numFmtId="0" fontId="53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53" fillId="27" borderId="0" applyNumberFormat="0" applyBorder="0" applyAlignment="0" applyProtection="0"/>
    <xf numFmtId="0" fontId="29" fillId="20" borderId="0" applyNumberFormat="0" applyBorder="0" applyAlignment="0" applyProtection="0"/>
    <xf numFmtId="0" fontId="29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3" fillId="67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7" borderId="0" applyNumberFormat="0" applyBorder="0" applyAlignment="0" applyProtection="0"/>
    <xf numFmtId="0" fontId="29" fillId="29" borderId="0" applyNumberFormat="0" applyBorder="0" applyAlignment="0" applyProtection="0"/>
    <xf numFmtId="0" fontId="53" fillId="29" borderId="0" applyNumberFormat="0" applyBorder="0" applyAlignment="0" applyProtection="0"/>
    <xf numFmtId="0" fontId="29" fillId="7" borderId="0" applyNumberFormat="0" applyBorder="0" applyAlignment="0" applyProtection="0"/>
    <xf numFmtId="0" fontId="29" fillId="33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7" fillId="0" borderId="0"/>
    <xf numFmtId="0" fontId="52" fillId="0" borderId="0"/>
    <xf numFmtId="0" fontId="2" fillId="0" borderId="0"/>
    <xf numFmtId="0" fontId="2" fillId="0" borderId="0"/>
    <xf numFmtId="0" fontId="46" fillId="0" borderId="0"/>
    <xf numFmtId="0" fontId="21" fillId="7" borderId="1" applyNumberFormat="0" applyAlignment="0" applyProtection="0"/>
    <xf numFmtId="0" fontId="21" fillId="7" borderId="1" applyNumberFormat="0" applyAlignment="0" applyProtection="0"/>
    <xf numFmtId="0" fontId="62" fillId="78" borderId="20" applyNumberFormat="0" applyAlignment="0" applyProtection="0"/>
    <xf numFmtId="0" fontId="21" fillId="7" borderId="1" applyNumberFormat="0" applyAlignment="0" applyProtection="0"/>
    <xf numFmtId="0" fontId="21" fillId="15" borderId="1" applyNumberFormat="0" applyAlignment="0" applyProtection="0"/>
    <xf numFmtId="0" fontId="25" fillId="38" borderId="2" applyNumberFormat="0" applyAlignment="0" applyProtection="0"/>
    <xf numFmtId="0" fontId="25" fillId="38" borderId="2" applyNumberFormat="0" applyAlignment="0" applyProtection="0"/>
    <xf numFmtId="0" fontId="56" fillId="76" borderId="21" applyNumberFormat="0" applyAlignment="0" applyProtection="0"/>
    <xf numFmtId="0" fontId="25" fillId="38" borderId="2" applyNumberFormat="0" applyAlignment="0" applyProtection="0"/>
    <xf numFmtId="0" fontId="25" fillId="39" borderId="2" applyNumberFormat="0" applyAlignment="0" applyProtection="0"/>
    <xf numFmtId="0" fontId="29" fillId="28" borderId="0" applyNumberFormat="0" applyBorder="0" applyAlignment="0" applyProtection="0"/>
    <xf numFmtId="0" fontId="29" fillId="34" borderId="0" applyNumberFormat="0" applyBorder="0" applyAlignment="0" applyProtection="0"/>
    <xf numFmtId="0" fontId="53" fillId="68" borderId="0" applyNumberFormat="0" applyBorder="0" applyAlignment="0" applyProtection="0"/>
    <xf numFmtId="0" fontId="29" fillId="28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3" fillId="69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70" borderId="0" applyNumberFormat="0" applyBorder="0" applyAlignment="0" applyProtection="0"/>
    <xf numFmtId="0" fontId="29" fillId="36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27" borderId="0" applyNumberFormat="0" applyBorder="0" applyAlignment="0" applyProtection="0"/>
    <xf numFmtId="0" fontId="53" fillId="71" borderId="0" applyNumberFormat="0" applyBorder="0" applyAlignment="0" applyProtection="0"/>
    <xf numFmtId="0" fontId="29" fillId="43" borderId="0" applyNumberFormat="0" applyBorder="0" applyAlignment="0" applyProtection="0"/>
    <xf numFmtId="0" fontId="29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3" fillId="72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3" fillId="73" borderId="0" applyNumberFormat="0" applyBorder="0" applyAlignment="0" applyProtection="0"/>
    <xf numFmtId="0" fontId="29" fillId="37" borderId="0" applyNumberFormat="0" applyBorder="0" applyAlignment="0" applyProtection="0"/>
    <xf numFmtId="0" fontId="29" fillId="44" borderId="0" applyNumberFormat="0" applyBorder="0" applyAlignment="0" applyProtection="0"/>
    <xf numFmtId="0" fontId="22" fillId="8" borderId="8" applyNumberFormat="0" applyAlignment="0" applyProtection="0"/>
    <xf numFmtId="0" fontId="22" fillId="20" borderId="8" applyNumberFormat="0" applyAlignment="0" applyProtection="0"/>
    <xf numFmtId="0" fontId="65" fillId="75" borderId="27" applyNumberFormat="0" applyAlignment="0" applyProtection="0"/>
    <xf numFmtId="0" fontId="22" fillId="8" borderId="8" applyNumberFormat="0" applyAlignment="0" applyProtection="0"/>
    <xf numFmtId="0" fontId="22" fillId="45" borderId="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7" fillId="0" borderId="3" applyNumberFormat="0" applyFill="0" applyAlignment="0" applyProtection="0"/>
    <xf numFmtId="0" fontId="59" fillId="0" borderId="22" applyNumberFormat="0" applyFill="0" applyAlignment="0" applyProtection="0"/>
    <xf numFmtId="0" fontId="32" fillId="0" borderId="10" applyNumberFormat="0" applyFill="0" applyAlignment="0" applyProtection="0"/>
    <xf numFmtId="0" fontId="33" fillId="0" borderId="4" applyNumberFormat="0" applyFill="0" applyAlignment="0" applyProtection="0"/>
    <xf numFmtId="0" fontId="38" fillId="0" borderId="4" applyNumberFormat="0" applyFill="0" applyAlignment="0" applyProtection="0"/>
    <xf numFmtId="0" fontId="60" fillId="0" borderId="23" applyNumberFormat="0" applyFill="0" applyAlignment="0" applyProtection="0"/>
    <xf numFmtId="0" fontId="33" fillId="0" borderId="4" applyNumberFormat="0" applyFill="0" applyAlignment="0" applyProtection="0"/>
    <xf numFmtId="0" fontId="34" fillId="0" borderId="11" applyNumberFormat="0" applyFill="0" applyAlignment="0" applyProtection="0"/>
    <xf numFmtId="0" fontId="39" fillId="0" borderId="5" applyNumberFormat="0" applyFill="0" applyAlignment="0" applyProtection="0"/>
    <xf numFmtId="0" fontId="61" fillId="0" borderId="24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54" fillId="74" borderId="0" applyNumberFormat="0" applyBorder="0" applyAlignment="0" applyProtection="0"/>
    <xf numFmtId="0" fontId="19" fillId="3" borderId="0" applyNumberFormat="0" applyBorder="0" applyAlignment="0" applyProtection="0"/>
    <xf numFmtId="0" fontId="19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58" fillId="77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7" fillId="0" borderId="0"/>
    <xf numFmtId="0" fontId="17" fillId="0" borderId="0"/>
    <xf numFmtId="0" fontId="17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48" fillId="0" borderId="0"/>
    <xf numFmtId="3" fontId="49" fillId="0" borderId="0"/>
    <xf numFmtId="0" fontId="42" fillId="0" borderId="0"/>
    <xf numFmtId="0" fontId="2" fillId="0" borderId="0"/>
    <xf numFmtId="0" fontId="69" fillId="0" borderId="0"/>
    <xf numFmtId="0" fontId="52" fillId="0" borderId="0"/>
    <xf numFmtId="0" fontId="52" fillId="0" borderId="0"/>
    <xf numFmtId="0" fontId="43" fillId="0" borderId="0"/>
    <xf numFmtId="0" fontId="17" fillId="0" borderId="0"/>
    <xf numFmtId="0" fontId="52" fillId="0" borderId="0"/>
    <xf numFmtId="0" fontId="41" fillId="0" borderId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64" fillId="79" borderId="0" applyNumberFormat="0" applyBorder="0" applyAlignment="0" applyProtection="0"/>
    <xf numFmtId="0" fontId="20" fillId="23" borderId="0" applyNumberFormat="0" applyBorder="0" applyAlignment="0" applyProtection="0"/>
    <xf numFmtId="0" fontId="20" fillId="4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" fillId="11" borderId="7" applyNumberFormat="0" applyFont="0" applyAlignment="0" applyProtection="0"/>
    <xf numFmtId="0" fontId="7" fillId="11" borderId="7" applyNumberFormat="0" applyFont="0" applyAlignment="0" applyProtection="0"/>
    <xf numFmtId="0" fontId="44" fillId="80" borderId="26" applyNumberFormat="0" applyFont="0" applyAlignment="0" applyProtection="0"/>
    <xf numFmtId="0" fontId="7" fillId="11" borderId="7" applyNumberFormat="0" applyFont="0" applyAlignment="0" applyProtection="0"/>
    <xf numFmtId="0" fontId="43" fillId="47" borderId="7" applyNumberFormat="0" applyAlignment="0" applyProtection="0"/>
    <xf numFmtId="0" fontId="17" fillId="11" borderId="7" applyNumberFormat="0" applyFont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63" fillId="0" borderId="25" applyNumberFormat="0" applyFill="0" applyAlignment="0" applyProtection="0"/>
    <xf numFmtId="0" fontId="24" fillId="0" borderId="6" applyNumberFormat="0" applyFill="0" applyAlignment="0" applyProtection="0"/>
    <xf numFmtId="0" fontId="28" fillId="0" borderId="12" applyNumberFormat="0" applyFill="0" applyAlignment="0" applyProtection="0"/>
    <xf numFmtId="0" fontId="28" fillId="0" borderId="9" applyNumberFormat="0" applyFill="0" applyAlignment="0" applyProtection="0"/>
    <xf numFmtId="0" fontId="67" fillId="0" borderId="28" applyNumberFormat="0" applyFill="0" applyAlignment="0" applyProtection="0"/>
    <xf numFmtId="0" fontId="28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3" fillId="8" borderId="1" applyNumberFormat="0" applyAlignment="0" applyProtection="0"/>
    <xf numFmtId="0" fontId="23" fillId="20" borderId="1" applyNumberFormat="0" applyAlignment="0" applyProtection="0"/>
    <xf numFmtId="0" fontId="55" fillId="75" borderId="20" applyNumberFormat="0" applyAlignment="0" applyProtection="0"/>
    <xf numFmtId="0" fontId="23" fillId="8" borderId="1" applyNumberFormat="0" applyAlignment="0" applyProtection="0"/>
    <xf numFmtId="0" fontId="23" fillId="45" borderId="1" applyNumberFormat="0" applyAlignment="0" applyProtection="0"/>
  </cellStyleXfs>
  <cellXfs count="88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14" fontId="11" fillId="0" borderId="0" xfId="0" applyNumberFormat="1" applyFont="1"/>
    <xf numFmtId="3" fontId="3" fillId="48" borderId="0" xfId="96" applyNumberFormat="1" applyFont="1" applyFill="1" applyBorder="1" applyAlignment="1">
      <alignment vertical="center"/>
    </xf>
    <xf numFmtId="0" fontId="0" fillId="0" borderId="13" xfId="0" applyBorder="1"/>
    <xf numFmtId="0" fontId="4" fillId="0" borderId="13" xfId="95" applyFont="1" applyBorder="1" applyAlignment="1">
      <alignment horizontal="center" vertical="center" wrapText="1"/>
    </xf>
    <xf numFmtId="0" fontId="4" fillId="0" borderId="13" xfId="95" applyFont="1" applyBorder="1" applyAlignment="1">
      <alignment horizontal="center" vertical="center"/>
    </xf>
    <xf numFmtId="0" fontId="5" fillId="0" borderId="13" xfId="95" applyFont="1" applyBorder="1" applyAlignment="1">
      <alignment horizontal="center" vertical="center" wrapText="1"/>
    </xf>
    <xf numFmtId="0" fontId="4" fillId="0" borderId="14" xfId="95" applyFont="1" applyBorder="1" applyAlignment="1">
      <alignment horizontal="center" vertical="center"/>
    </xf>
    <xf numFmtId="0" fontId="10" fillId="49" borderId="13" xfId="0" applyNumberFormat="1" applyFont="1" applyFill="1" applyBorder="1" applyAlignment="1">
      <alignment horizontal="center" wrapText="1"/>
    </xf>
    <xf numFmtId="0" fontId="10" fillId="50" borderId="13" xfId="0" applyNumberFormat="1" applyFont="1" applyFill="1" applyBorder="1" applyAlignment="1">
      <alignment horizontal="center" wrapText="1"/>
    </xf>
    <xf numFmtId="0" fontId="10" fillId="51" borderId="13" xfId="0" applyNumberFormat="1" applyFont="1" applyFill="1" applyBorder="1" applyAlignment="1">
      <alignment horizontal="center" wrapText="1"/>
    </xf>
    <xf numFmtId="0" fontId="13" fillId="51" borderId="15" xfId="0" applyFont="1" applyFill="1" applyBorder="1"/>
    <xf numFmtId="0" fontId="13" fillId="50" borderId="15" xfId="0" applyFont="1" applyFill="1" applyBorder="1"/>
    <xf numFmtId="0" fontId="8" fillId="50" borderId="16" xfId="0" applyFont="1" applyFill="1" applyBorder="1"/>
    <xf numFmtId="0" fontId="8" fillId="50" borderId="17" xfId="0" applyFont="1" applyFill="1" applyBorder="1"/>
    <xf numFmtId="0" fontId="13" fillId="49" borderId="15" xfId="0" applyFont="1" applyFill="1" applyBorder="1"/>
    <xf numFmtId="0" fontId="8" fillId="49" borderId="16" xfId="0" applyFont="1" applyFill="1" applyBorder="1"/>
    <xf numFmtId="0" fontId="8" fillId="49" borderId="17" xfId="0" applyFont="1" applyFill="1" applyBorder="1"/>
    <xf numFmtId="0" fontId="8" fillId="52" borderId="15" xfId="0" applyFont="1" applyFill="1" applyBorder="1"/>
    <xf numFmtId="0" fontId="8" fillId="52" borderId="16" xfId="0" applyFont="1" applyFill="1" applyBorder="1"/>
    <xf numFmtId="0" fontId="8" fillId="52" borderId="17" xfId="0" applyFont="1" applyFill="1" applyBorder="1"/>
    <xf numFmtId="0" fontId="14" fillId="52" borderId="13" xfId="0" applyFont="1" applyFill="1" applyBorder="1" applyAlignment="1">
      <alignment horizontal="center" wrapText="1"/>
    </xf>
    <xf numFmtId="0" fontId="10" fillId="52" borderId="13" xfId="0" applyFont="1" applyFill="1" applyBorder="1" applyAlignment="1">
      <alignment horizontal="center" wrapText="1"/>
    </xf>
    <xf numFmtId="0" fontId="10" fillId="50" borderId="13" xfId="0" applyFont="1" applyFill="1" applyBorder="1" applyAlignment="1">
      <alignment horizontal="center" wrapText="1"/>
    </xf>
    <xf numFmtId="0" fontId="10" fillId="53" borderId="13" xfId="0" applyFont="1" applyFill="1" applyBorder="1" applyAlignment="1">
      <alignment horizontal="center" wrapText="1"/>
    </xf>
    <xf numFmtId="1" fontId="10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9" fillId="54" borderId="15" xfId="0" applyFont="1" applyFill="1" applyBorder="1"/>
    <xf numFmtId="0" fontId="9" fillId="54" borderId="16" xfId="0" applyFont="1" applyFill="1" applyBorder="1"/>
    <xf numFmtId="1" fontId="10" fillId="0" borderId="13" xfId="0" applyNumberFormat="1" applyFont="1" applyBorder="1"/>
    <xf numFmtId="4" fontId="10" fillId="0" borderId="0" xfId="0" applyNumberFormat="1" applyFont="1"/>
    <xf numFmtId="3" fontId="6" fillId="0" borderId="13" xfId="96" applyNumberFormat="1" applyFont="1" applyFill="1" applyBorder="1" applyAlignment="1">
      <alignment vertical="center"/>
    </xf>
    <xf numFmtId="3" fontId="6" fillId="0" borderId="13" xfId="0" applyNumberFormat="1" applyFont="1" applyFill="1" applyBorder="1" applyAlignment="1">
      <alignment vertical="center" wrapText="1"/>
    </xf>
    <xf numFmtId="3" fontId="6" fillId="0" borderId="13" xfId="173" applyNumberFormat="1" applyFont="1" applyFill="1" applyBorder="1" applyAlignment="1">
      <alignment vertical="center" wrapText="1"/>
    </xf>
    <xf numFmtId="3" fontId="6" fillId="0" borderId="13" xfId="0" applyNumberFormat="1" applyFont="1" applyFill="1" applyBorder="1" applyAlignment="1">
      <alignment vertical="center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8" fillId="52" borderId="16" xfId="0" applyFont="1" applyFill="1" applyBorder="1" applyAlignment="1">
      <alignment wrapText="1"/>
    </xf>
    <xf numFmtId="0" fontId="15" fillId="54" borderId="1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4" fillId="52" borderId="15" xfId="0" applyFont="1" applyFill="1" applyBorder="1" applyAlignment="1">
      <alignment horizontal="center" wrapText="1"/>
    </xf>
    <xf numFmtId="1" fontId="9" fillId="54" borderId="16" xfId="0" applyNumberFormat="1" applyFont="1" applyFill="1" applyBorder="1"/>
    <xf numFmtId="0" fontId="9" fillId="54" borderId="13" xfId="0" applyFont="1" applyFill="1" applyBorder="1" applyAlignment="1">
      <alignment wrapText="1"/>
    </xf>
    <xf numFmtId="0" fontId="9" fillId="54" borderId="13" xfId="0" applyFont="1" applyFill="1" applyBorder="1"/>
    <xf numFmtId="0" fontId="10" fillId="0" borderId="13" xfId="0" applyFont="1" applyBorder="1" applyAlignment="1">
      <alignment wrapText="1"/>
    </xf>
    <xf numFmtId="0" fontId="9" fillId="54" borderId="13" xfId="0" applyFont="1" applyFill="1" applyBorder="1" applyAlignment="1">
      <alignment horizontal="left" wrapText="1"/>
    </xf>
    <xf numFmtId="3" fontId="10" fillId="0" borderId="13" xfId="0" applyNumberFormat="1" applyFont="1" applyBorder="1"/>
    <xf numFmtId="3" fontId="15" fillId="0" borderId="13" xfId="0" applyNumberFormat="1" applyFont="1" applyBorder="1" applyAlignment="1">
      <alignment horizontal="center"/>
    </xf>
    <xf numFmtId="3" fontId="9" fillId="54" borderId="13" xfId="0" applyNumberFormat="1" applyFont="1" applyFill="1" applyBorder="1" applyAlignment="1">
      <alignment horizontal="left"/>
    </xf>
    <xf numFmtId="1" fontId="9" fillId="54" borderId="13" xfId="0" applyNumberFormat="1" applyFont="1" applyFill="1" applyBorder="1" applyAlignment="1">
      <alignment horizontal="left" vertical="center"/>
    </xf>
    <xf numFmtId="1" fontId="9" fillId="54" borderId="13" xfId="0" applyNumberFormat="1" applyFont="1" applyFill="1" applyBorder="1" applyAlignment="1">
      <alignment horizontal="left"/>
    </xf>
    <xf numFmtId="3" fontId="15" fillId="0" borderId="0" xfId="0" applyNumberFormat="1" applyFont="1" applyAlignment="1"/>
    <xf numFmtId="3" fontId="15" fillId="52" borderId="17" xfId="0" applyNumberFormat="1" applyFont="1" applyFill="1" applyBorder="1"/>
    <xf numFmtId="3" fontId="15" fillId="49" borderId="13" xfId="0" applyNumberFormat="1" applyFont="1" applyFill="1" applyBorder="1"/>
    <xf numFmtId="3" fontId="15" fillId="50" borderId="13" xfId="0" applyNumberFormat="1" applyFont="1" applyFill="1" applyBorder="1"/>
    <xf numFmtId="3" fontId="15" fillId="51" borderId="13" xfId="0" applyNumberFormat="1" applyFont="1" applyFill="1" applyBorder="1"/>
    <xf numFmtId="3" fontId="10" fillId="55" borderId="0" xfId="0" applyNumberFormat="1" applyFont="1" applyFill="1"/>
    <xf numFmtId="3" fontId="36" fillId="0" borderId="13" xfId="0" applyNumberFormat="1" applyFont="1" applyFill="1" applyBorder="1" applyAlignment="1" applyProtection="1">
      <alignment vertical="center"/>
      <protection locked="0"/>
    </xf>
    <xf numFmtId="3" fontId="6" fillId="0" borderId="13" xfId="173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/>
    <xf numFmtId="4" fontId="6" fillId="0" borderId="14" xfId="173" applyNumberFormat="1" applyFont="1" applyFill="1" applyBorder="1"/>
    <xf numFmtId="0" fontId="50" fillId="56" borderId="13" xfId="0" applyFont="1" applyFill="1" applyBorder="1" applyAlignment="1">
      <alignment wrapText="1"/>
    </xf>
    <xf numFmtId="0" fontId="13" fillId="51" borderId="16" xfId="0" applyFont="1" applyFill="1" applyBorder="1"/>
    <xf numFmtId="0" fontId="15" fillId="51" borderId="13" xfId="0" applyNumberFormat="1" applyFont="1" applyFill="1" applyBorder="1" applyAlignment="1">
      <alignment horizontal="center" wrapText="1"/>
    </xf>
    <xf numFmtId="1" fontId="6" fillId="0" borderId="13" xfId="0" applyNumberFormat="1" applyFont="1" applyFill="1" applyBorder="1"/>
    <xf numFmtId="0" fontId="6" fillId="0" borderId="13" xfId="0" applyFont="1" applyFill="1" applyBorder="1" applyAlignment="1">
      <alignment wrapText="1"/>
    </xf>
    <xf numFmtId="1" fontId="10" fillId="0" borderId="13" xfId="0" applyNumberFormat="1" applyFont="1" applyFill="1" applyBorder="1"/>
    <xf numFmtId="0" fontId="10" fillId="0" borderId="13" xfId="0" applyFont="1" applyFill="1" applyBorder="1" applyAlignment="1">
      <alignment wrapText="1"/>
    </xf>
    <xf numFmtId="0" fontId="13" fillId="49" borderId="16" xfId="0" applyFont="1" applyFill="1" applyBorder="1"/>
    <xf numFmtId="0" fontId="15" fillId="49" borderId="13" xfId="0" applyNumberFormat="1" applyFont="1" applyFill="1" applyBorder="1" applyAlignment="1">
      <alignment horizontal="center" wrapText="1"/>
    </xf>
    <xf numFmtId="0" fontId="15" fillId="50" borderId="13" xfId="0" applyFont="1" applyFill="1" applyBorder="1" applyAlignment="1">
      <alignment horizontal="center" wrapText="1"/>
    </xf>
    <xf numFmtId="0" fontId="15" fillId="50" borderId="13" xfId="0" applyNumberFormat="1" applyFont="1" applyFill="1" applyBorder="1" applyAlignment="1">
      <alignment horizontal="center" wrapText="1"/>
    </xf>
    <xf numFmtId="9" fontId="10" fillId="0" borderId="13" xfId="0" applyNumberFormat="1" applyFont="1" applyBorder="1"/>
    <xf numFmtId="9" fontId="15" fillId="49" borderId="13" xfId="0" applyNumberFormat="1" applyFont="1" applyFill="1" applyBorder="1"/>
    <xf numFmtId="9" fontId="15" fillId="50" borderId="13" xfId="0" applyNumberFormat="1" applyFont="1" applyFill="1" applyBorder="1"/>
    <xf numFmtId="9" fontId="15" fillId="51" borderId="13" xfId="0" applyNumberFormat="1" applyFont="1" applyFill="1" applyBorder="1"/>
    <xf numFmtId="3" fontId="6" fillId="0" borderId="13" xfId="0" applyNumberFormat="1" applyFont="1" applyFill="1" applyBorder="1" applyAlignment="1">
      <alignment horizontal="right" wrapText="1" readingOrder="1"/>
    </xf>
    <xf numFmtId="3" fontId="6" fillId="0" borderId="13" xfId="179" applyNumberFormat="1" applyFont="1" applyFill="1" applyBorder="1" applyAlignment="1">
      <alignment horizontal="right" wrapText="1" readingOrder="1"/>
    </xf>
    <xf numFmtId="3" fontId="6" fillId="0" borderId="14" xfId="173" applyNumberFormat="1" applyFont="1" applyFill="1" applyBorder="1"/>
    <xf numFmtId="3" fontId="10" fillId="0" borderId="17" xfId="0" applyNumberFormat="1" applyFont="1" applyFill="1" applyBorder="1"/>
    <xf numFmtId="0" fontId="51" fillId="57" borderId="0" xfId="0" applyFont="1" applyFill="1" applyAlignment="1">
      <alignment horizontal="left"/>
    </xf>
    <xf numFmtId="0" fontId="13" fillId="51" borderId="18" xfId="0" applyFont="1" applyFill="1" applyBorder="1" applyAlignment="1">
      <alignment horizontal="center"/>
    </xf>
    <xf numFmtId="0" fontId="13" fillId="51" borderId="19" xfId="0" applyFont="1" applyFill="1" applyBorder="1" applyAlignment="1">
      <alignment horizontal="center"/>
    </xf>
    <xf numFmtId="1" fontId="10" fillId="0" borderId="13" xfId="0" applyNumberFormat="1" applyFont="1" applyBorder="1" applyAlignment="1">
      <alignment horizontal="center" vertical="center"/>
    </xf>
  </cellXfs>
  <cellStyles count="227">
    <cellStyle name="20% - Έμφαση1" xfId="1"/>
    <cellStyle name="20% - Έμφαση1 2" xfId="2"/>
    <cellStyle name="20% - Έμφαση1 2 2" xfId="3"/>
    <cellStyle name="20% - Έμφαση1 3" xfId="4"/>
    <cellStyle name="20% - Έμφαση1 4" xfId="5"/>
    <cellStyle name="20% - Έμφαση2" xfId="6"/>
    <cellStyle name="20% - Έμφαση2 2" xfId="7"/>
    <cellStyle name="20% - Έμφαση2 2 2" xfId="8"/>
    <cellStyle name="20% - Έμφαση2 3" xfId="9"/>
    <cellStyle name="20% - Έμφαση2 4" xfId="10"/>
    <cellStyle name="20% - Έμφαση3" xfId="11"/>
    <cellStyle name="20% - Έμφαση3 2" xfId="12"/>
    <cellStyle name="20% - Έμφαση3 2 2" xfId="13"/>
    <cellStyle name="20% - Έμφαση3 3" xfId="14"/>
    <cellStyle name="20% - Έμφαση3 4" xfId="15"/>
    <cellStyle name="20% - Έμφαση4" xfId="16"/>
    <cellStyle name="20% - Έμφαση4 2" xfId="17"/>
    <cellStyle name="20% - Έμφαση4 2 2" xfId="18"/>
    <cellStyle name="20% - Έμφαση4 3" xfId="19"/>
    <cellStyle name="20% - Έμφαση4 4" xfId="20"/>
    <cellStyle name="20% - Έμφαση5" xfId="21"/>
    <cellStyle name="20% - Έμφαση5 2" xfId="22"/>
    <cellStyle name="20% - Έμφαση5 2 2" xfId="23"/>
    <cellStyle name="20% - Έμφαση5 3" xfId="24"/>
    <cellStyle name="20% - Έμφαση5 4" xfId="25"/>
    <cellStyle name="20% - Έμφαση6" xfId="26"/>
    <cellStyle name="20% - Έμφαση6 2" xfId="27"/>
    <cellStyle name="20% - Έμφαση6 2 2" xfId="28"/>
    <cellStyle name="20% - Έμφαση6 3" xfId="29"/>
    <cellStyle name="20% - Έμφαση6 4" xfId="30"/>
    <cellStyle name="40% - Έμφαση1" xfId="31"/>
    <cellStyle name="40% - Έμφαση1 2" xfId="32"/>
    <cellStyle name="40% - Έμφαση1 2 2" xfId="33"/>
    <cellStyle name="40% - Έμφαση1 3" xfId="34"/>
    <cellStyle name="40% - Έμφαση1 4" xfId="35"/>
    <cellStyle name="40% - Έμφαση2" xfId="36"/>
    <cellStyle name="40% - Έμφαση2 2" xfId="37"/>
    <cellStyle name="40% - Έμφαση2 2 2" xfId="38"/>
    <cellStyle name="40% - Έμφαση2 3" xfId="39"/>
    <cellStyle name="40% - Έμφαση2 4" xfId="40"/>
    <cellStyle name="40% - Έμφαση3" xfId="41"/>
    <cellStyle name="40% - Έμφαση3 2" xfId="42"/>
    <cellStyle name="40% - Έμφαση3 2 2" xfId="43"/>
    <cellStyle name="40% - Έμφαση3 3" xfId="44"/>
    <cellStyle name="40% - Έμφαση3 4" xfId="45"/>
    <cellStyle name="40% - Έμφαση4" xfId="46"/>
    <cellStyle name="40% - Έμφαση4 2" xfId="47"/>
    <cellStyle name="40% - Έμφαση4 2 2" xfId="48"/>
    <cellStyle name="40% - Έμφαση4 3" xfId="49"/>
    <cellStyle name="40% - Έμφαση4 4" xfId="50"/>
    <cellStyle name="40% - Έμφαση5" xfId="51"/>
    <cellStyle name="40% - Έμφαση5 2" xfId="52"/>
    <cellStyle name="40% - Έμφαση5 2 2" xfId="53"/>
    <cellStyle name="40% - Έμφαση5 3" xfId="54"/>
    <cellStyle name="40% - Έμφαση5 4" xfId="55"/>
    <cellStyle name="40% - Έμφαση6" xfId="56"/>
    <cellStyle name="40% - Έμφαση6 2" xfId="57"/>
    <cellStyle name="40% - Έμφαση6 2 2" xfId="58"/>
    <cellStyle name="40% - Έμφαση6 3" xfId="59"/>
    <cellStyle name="40% - Έμφαση6 4" xfId="60"/>
    <cellStyle name="60% - Έμφαση1" xfId="61"/>
    <cellStyle name="60% - Έμφαση1 2" xfId="62"/>
    <cellStyle name="60% - Έμφαση1 2 2" xfId="63"/>
    <cellStyle name="60% - Έμφαση1 3" xfId="64"/>
    <cellStyle name="60% - Έμφαση1 4" xfId="65"/>
    <cellStyle name="60% - Έμφαση2" xfId="66"/>
    <cellStyle name="60% - Έμφαση2 2" xfId="67"/>
    <cellStyle name="60% - Έμφαση2 2 2" xfId="68"/>
    <cellStyle name="60% - Έμφαση2 3" xfId="69"/>
    <cellStyle name="60% - Έμφαση2 4" xfId="70"/>
    <cellStyle name="60% - Έμφαση3" xfId="71"/>
    <cellStyle name="60% - Έμφαση3 2" xfId="72"/>
    <cellStyle name="60% - Έμφαση3 2 2" xfId="73"/>
    <cellStyle name="60% - Έμφαση3 3" xfId="74"/>
    <cellStyle name="60% - Έμφαση3 4" xfId="75"/>
    <cellStyle name="60% - Έμφαση4" xfId="76"/>
    <cellStyle name="60% - Έμφαση4 2" xfId="77"/>
    <cellStyle name="60% - Έμφαση4 2 2" xfId="78"/>
    <cellStyle name="60% - Έμφαση4 3" xfId="79"/>
    <cellStyle name="60% - Έμφαση4 4" xfId="80"/>
    <cellStyle name="60% - Έμφαση5" xfId="81"/>
    <cellStyle name="60% - Έμφαση5 2" xfId="82"/>
    <cellStyle name="60% - Έμφαση5 2 2" xfId="83"/>
    <cellStyle name="60% - Έμφαση5 3" xfId="84"/>
    <cellStyle name="60% - Έμφαση5 4" xfId="85"/>
    <cellStyle name="60% - Έμφαση6" xfId="86"/>
    <cellStyle name="60% - Έμφαση6 2" xfId="87"/>
    <cellStyle name="60% - Έμφαση6 2 2" xfId="88"/>
    <cellStyle name="60% - Έμφαση6 3" xfId="89"/>
    <cellStyle name="60% - Έμφαση6 4" xfId="90"/>
    <cellStyle name="Hyperlink_Sheet1" xfId="91"/>
    <cellStyle name="Normal 2" xfId="92"/>
    <cellStyle name="Normal 2 2" xfId="93"/>
    <cellStyle name="Normal 2 3" xfId="94"/>
    <cellStyle name="Normal_Sheet5 (2)" xfId="95"/>
    <cellStyle name="Normal_ΑΞ 1,2,3" xfId="96"/>
    <cellStyle name="Style 1" xfId="97"/>
    <cellStyle name="Εισαγωγή" xfId="98"/>
    <cellStyle name="Εισαγωγή 2" xfId="99"/>
    <cellStyle name="Εισαγωγή 2 2" xfId="100"/>
    <cellStyle name="Εισαγωγή 3" xfId="101"/>
    <cellStyle name="Εισαγωγή 4" xfId="102"/>
    <cellStyle name="Έλεγχος κελιού" xfId="103"/>
    <cellStyle name="Έλεγχος κελιού 2" xfId="104"/>
    <cellStyle name="Έλεγχος κελιού 2 2" xfId="105"/>
    <cellStyle name="Έλεγχος κελιού 3" xfId="106"/>
    <cellStyle name="Έλεγχος κελιού 4" xfId="107"/>
    <cellStyle name="Έμφαση1" xfId="108"/>
    <cellStyle name="Έμφαση1 2" xfId="109"/>
    <cellStyle name="Έμφαση1 2 2" xfId="110"/>
    <cellStyle name="Έμφαση1 3" xfId="111"/>
    <cellStyle name="Έμφαση1 4" xfId="112"/>
    <cellStyle name="Έμφαση2" xfId="113"/>
    <cellStyle name="Έμφαση2 2" xfId="114"/>
    <cellStyle name="Έμφαση2 2 2" xfId="115"/>
    <cellStyle name="Έμφαση2 3" xfId="116"/>
    <cellStyle name="Έμφαση2 4" xfId="117"/>
    <cellStyle name="Έμφαση3" xfId="118"/>
    <cellStyle name="Έμφαση3 2" xfId="119"/>
    <cellStyle name="Έμφαση3 2 2" xfId="120"/>
    <cellStyle name="Έμφαση3 3" xfId="121"/>
    <cellStyle name="Έμφαση3 4" xfId="122"/>
    <cellStyle name="Έμφαση4" xfId="123"/>
    <cellStyle name="Έμφαση4 2" xfId="124"/>
    <cellStyle name="Έμφαση4 2 2" xfId="125"/>
    <cellStyle name="Έμφαση4 3" xfId="126"/>
    <cellStyle name="Έμφαση4 4" xfId="127"/>
    <cellStyle name="Έμφαση5" xfId="128"/>
    <cellStyle name="Έμφαση5 2" xfId="129"/>
    <cellStyle name="Έμφαση5 2 2" xfId="130"/>
    <cellStyle name="Έμφαση5 3" xfId="131"/>
    <cellStyle name="Έμφαση5 4" xfId="132"/>
    <cellStyle name="Έμφαση6" xfId="133"/>
    <cellStyle name="Έμφαση6 2" xfId="134"/>
    <cellStyle name="Έμφαση6 2 2" xfId="135"/>
    <cellStyle name="Έμφαση6 3" xfId="136"/>
    <cellStyle name="Έμφαση6 4" xfId="137"/>
    <cellStyle name="Έξοδος" xfId="138"/>
    <cellStyle name="Έξοδος 2" xfId="139"/>
    <cellStyle name="Έξοδος 2 2" xfId="140"/>
    <cellStyle name="Έξοδος 3" xfId="141"/>
    <cellStyle name="Έξοδος 4" xfId="142"/>
    <cellStyle name="Επεξηγηματικό κείμενο" xfId="143"/>
    <cellStyle name="Επεξηγηματικό κείμενο 2" xfId="144"/>
    <cellStyle name="Επεξηγηματικό κείμενο 2 2" xfId="145"/>
    <cellStyle name="Επεξηγηματικό κείμενο 3" xfId="146"/>
    <cellStyle name="Επικεφαλίδα 1" xfId="147"/>
    <cellStyle name="Επικεφαλίδα 1 2" xfId="148"/>
    <cellStyle name="Επικεφαλίδα 1 2 2" xfId="149"/>
    <cellStyle name="Επικεφαλίδα 1 3" xfId="150"/>
    <cellStyle name="Επικεφαλίδα 2" xfId="151"/>
    <cellStyle name="Επικεφαλίδα 2 2" xfId="152"/>
    <cellStyle name="Επικεφαλίδα 2 2 2" xfId="153"/>
    <cellStyle name="Επικεφαλίδα 2 3" xfId="154"/>
    <cellStyle name="Επικεφαλίδα 3" xfId="155"/>
    <cellStyle name="Επικεφαλίδα 3 2" xfId="156"/>
    <cellStyle name="Επικεφαλίδα 3 2 2" xfId="157"/>
    <cellStyle name="Επικεφαλίδα 3 3" xfId="158"/>
    <cellStyle name="Επικεφαλίδα 4" xfId="159"/>
    <cellStyle name="Επικεφαλίδα 4 2" xfId="160"/>
    <cellStyle name="Επικεφαλίδα 4 2 2" xfId="161"/>
    <cellStyle name="Επικεφαλίδα 4 3" xfId="162"/>
    <cellStyle name="Κακό" xfId="163"/>
    <cellStyle name="Κακό 2" xfId="164"/>
    <cellStyle name="Κακό 2 2" xfId="165"/>
    <cellStyle name="Κακό 3" xfId="166"/>
    <cellStyle name="Κακό 4" xfId="167"/>
    <cellStyle name="Καλό" xfId="168"/>
    <cellStyle name="Καλό 2" xfId="169"/>
    <cellStyle name="Καλό 2 2" xfId="170"/>
    <cellStyle name="Καλό 3" xfId="171"/>
    <cellStyle name="Καλό 4" xfId="172"/>
    <cellStyle name="Κανονικό" xfId="0" builtinId="0"/>
    <cellStyle name="Κανονικό 2" xfId="173"/>
    <cellStyle name="Κανονικό 2 2" xfId="174"/>
    <cellStyle name="Κανονικό 2 3" xfId="175"/>
    <cellStyle name="Κανονικό 2 4" xfId="176"/>
    <cellStyle name="Κανονικό 2 5" xfId="177"/>
    <cellStyle name="Κανονικό 2 6" xfId="178"/>
    <cellStyle name="Κανονικό 3" xfId="179"/>
    <cellStyle name="Κανονικό 3 2" xfId="180"/>
    <cellStyle name="Κανονικό 3 3" xfId="181"/>
    <cellStyle name="Κανονικό 4" xfId="182"/>
    <cellStyle name="Κανονικό 4 2" xfId="183"/>
    <cellStyle name="Κανονικό 5" xfId="184"/>
    <cellStyle name="Κανονικό 5 2" xfId="185"/>
    <cellStyle name="Κανονικό 6" xfId="186"/>
    <cellStyle name="Κανονικό 7" xfId="187"/>
    <cellStyle name="Κανονικό 7 2" xfId="188"/>
    <cellStyle name="Κανονικό 8" xfId="189"/>
    <cellStyle name="Κανονικό 9" xfId="190"/>
    <cellStyle name="Κόμμα 2" xfId="191"/>
    <cellStyle name="Κόμμα 2 2" xfId="192"/>
    <cellStyle name="Κόμμα 3" xfId="193"/>
    <cellStyle name="Ουδέτερο" xfId="194"/>
    <cellStyle name="Ουδέτερο 2" xfId="195"/>
    <cellStyle name="Ουδέτερο 2 2" xfId="196"/>
    <cellStyle name="Ουδέτερο 3" xfId="197"/>
    <cellStyle name="Ουδέτερο 4" xfId="198"/>
    <cellStyle name="Προειδοποιητικό κείμενο" xfId="199"/>
    <cellStyle name="Προειδοποιητικό κείμενο 2" xfId="200"/>
    <cellStyle name="Προειδοποιητικό κείμενο 2 2" xfId="201"/>
    <cellStyle name="Προειδοποιητικό κείμενο 3" xfId="202"/>
    <cellStyle name="Σημείωση" xfId="203"/>
    <cellStyle name="Σημείωση 2" xfId="204"/>
    <cellStyle name="Σημείωση 2 2" xfId="205"/>
    <cellStyle name="Σημείωση 3" xfId="206"/>
    <cellStyle name="Σημείωση 4" xfId="207"/>
    <cellStyle name="Σημείωση 5" xfId="208"/>
    <cellStyle name="Συνδεδεμένο κελί" xfId="209"/>
    <cellStyle name="Συνδεδεμένο κελί 2" xfId="210"/>
    <cellStyle name="Συνδεδεμένο κελί 2 2" xfId="211"/>
    <cellStyle name="Συνδεδεμένο κελί 3" xfId="212"/>
    <cellStyle name="Σύνολο" xfId="213"/>
    <cellStyle name="Σύνολο 2" xfId="214"/>
    <cellStyle name="Σύνολο 2 2" xfId="215"/>
    <cellStyle name="Σύνολο 3" xfId="216"/>
    <cellStyle name="Τίτλος" xfId="217"/>
    <cellStyle name="Τίτλος 2" xfId="218"/>
    <cellStyle name="Τίτλος 2 2" xfId="219"/>
    <cellStyle name="Τίτλος 3" xfId="220"/>
    <cellStyle name="Υπερ-σύνδεση 2" xfId="221"/>
    <cellStyle name="Υπολογισμός" xfId="222"/>
    <cellStyle name="Υπολογισμός 2" xfId="223"/>
    <cellStyle name="Υπολογισμός 2 2" xfId="224"/>
    <cellStyle name="Υπολογισμός 3" xfId="225"/>
    <cellStyle name="Υπολογισμός 4" xfId="2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W22"/>
  <sheetViews>
    <sheetView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D19" sqref="D19"/>
    </sheetView>
  </sheetViews>
  <sheetFormatPr defaultRowHeight="15"/>
  <cols>
    <col min="2" max="2" width="10.85546875" customWidth="1"/>
    <col min="3" max="3" width="11.42578125" customWidth="1"/>
    <col min="4" max="4" width="10.140625" bestFit="1" customWidth="1"/>
    <col min="5" max="5" width="9.28515625" bestFit="1" customWidth="1"/>
    <col min="6" max="6" width="8.28515625" bestFit="1" customWidth="1"/>
    <col min="7" max="7" width="9.28515625" bestFit="1" customWidth="1"/>
    <col min="8" max="8" width="9.85546875" customWidth="1"/>
    <col min="9" max="9" width="10.5703125" customWidth="1"/>
    <col min="10" max="10" width="11" customWidth="1"/>
    <col min="11" max="11" width="10.5703125" customWidth="1"/>
    <col min="12" max="12" width="9.28515625" bestFit="1" customWidth="1"/>
    <col min="13" max="13" width="8.7109375" bestFit="1" customWidth="1"/>
    <col min="14" max="14" width="11" customWidth="1"/>
    <col min="15" max="15" width="10.140625" bestFit="1" customWidth="1"/>
    <col min="16" max="16" width="10.85546875" bestFit="1" customWidth="1"/>
    <col min="17" max="17" width="9.42578125" customWidth="1"/>
    <col min="18" max="18" width="8.7109375" bestFit="1" customWidth="1"/>
    <col min="19" max="19" width="9.5703125" bestFit="1" customWidth="1"/>
    <col min="20" max="21" width="8.7109375" bestFit="1" customWidth="1"/>
    <col min="22" max="22" width="10.140625" customWidth="1"/>
    <col min="23" max="23" width="10.85546875" bestFit="1" customWidth="1"/>
  </cols>
  <sheetData>
    <row r="1" spans="1:23" ht="20.25">
      <c r="A1" s="5" t="str">
        <f>"Ετήσιο Πρόγραμμα ΕΠΕΔΒΜ "&amp;ALL_AXES_EPEDVM!E2</f>
        <v>Ετήσιο Πρόγραμμα ΕΠΕΔΒΜ 2014</v>
      </c>
    </row>
    <row r="2" spans="1:23">
      <c r="A2" s="29" t="s">
        <v>3</v>
      </c>
    </row>
    <row r="5" spans="1:23">
      <c r="A5" s="6"/>
      <c r="B5" s="23"/>
      <c r="C5" s="18" t="s">
        <v>236</v>
      </c>
      <c r="D5" s="72"/>
      <c r="E5" s="72"/>
      <c r="F5" s="72"/>
      <c r="G5" s="72"/>
      <c r="H5" s="72"/>
      <c r="I5" s="72"/>
      <c r="J5" s="15" t="s">
        <v>237</v>
      </c>
      <c r="K5" s="16"/>
      <c r="L5" s="16"/>
      <c r="M5" s="16"/>
      <c r="N5" s="16"/>
      <c r="O5" s="16"/>
      <c r="P5" s="16"/>
      <c r="Q5" s="14" t="s">
        <v>238</v>
      </c>
      <c r="R5" s="66"/>
      <c r="S5" s="66"/>
      <c r="T5" s="66"/>
      <c r="U5" s="66"/>
      <c r="V5" s="66"/>
      <c r="W5" s="66"/>
    </row>
    <row r="6" spans="1:23" ht="27" customHeight="1">
      <c r="A6" s="7" t="s">
        <v>243</v>
      </c>
      <c r="B6" s="25" t="s">
        <v>235</v>
      </c>
      <c r="C6" s="11" t="str">
        <f>ALL_AXES_EPEDVM!G5</f>
        <v>Εως 31/12/2013</v>
      </c>
      <c r="D6" s="11" t="str">
        <f>ALL_AXES_EPEDVM!H5</f>
        <v>1o τρίμηνο</v>
      </c>
      <c r="E6" s="11" t="str">
        <f>ALL_AXES_EPEDVM!I5</f>
        <v>2o τρίμηνο</v>
      </c>
      <c r="F6" s="11" t="str">
        <f>ALL_AXES_EPEDVM!J5</f>
        <v>3o τρίμηνο</v>
      </c>
      <c r="G6" s="11" t="str">
        <f>ALL_AXES_EPEDVM!K5</f>
        <v>4o τρίμηνο</v>
      </c>
      <c r="H6" s="73" t="str">
        <f>ALL_AXES_EPEDVM!L5</f>
        <v>ΣΥΝΟΛΟ 2014</v>
      </c>
      <c r="I6" s="73" t="str">
        <f>ALL_AXES_EPEDVM!M5</f>
        <v>ΣΥΝΟΛΟ 2007-2014</v>
      </c>
      <c r="J6" s="12" t="str">
        <f>ALL_AXES_EPEDVM!N5</f>
        <v>Εως 31/12/2013</v>
      </c>
      <c r="K6" s="12" t="str">
        <f>ALL_AXES_EPEDVM!O5</f>
        <v>1o τρίμηνο</v>
      </c>
      <c r="L6" s="12" t="str">
        <f>ALL_AXES_EPEDVM!P5</f>
        <v>2o τρίμηνο</v>
      </c>
      <c r="M6" s="12" t="str">
        <f>ALL_AXES_EPEDVM!Q5</f>
        <v>3o τρίμηνο</v>
      </c>
      <c r="N6" s="12" t="str">
        <f>ALL_AXES_EPEDVM!R5</f>
        <v>4o τρίμηνο</v>
      </c>
      <c r="O6" s="75" t="str">
        <f>ALL_AXES_EPEDVM!S5</f>
        <v>ΣΥΝΟΛΟ 2014</v>
      </c>
      <c r="P6" s="75" t="str">
        <f>ALL_AXES_EPEDVM!T5</f>
        <v>ΣΥΝΟΛΟ 2007-2014</v>
      </c>
      <c r="Q6" s="13" t="str">
        <f>ALL_AXES_EPEDVM!U5</f>
        <v>Εως 31/12/2013</v>
      </c>
      <c r="R6" s="13" t="str">
        <f>ALL_AXES_EPEDVM!V5</f>
        <v>1o τρίμηνο</v>
      </c>
      <c r="S6" s="13" t="str">
        <f>ALL_AXES_EPEDVM!W5</f>
        <v>2o τρίμηνο</v>
      </c>
      <c r="T6" s="13" t="str">
        <f>ALL_AXES_EPEDVM!X5</f>
        <v>3o τρίμηνο</v>
      </c>
      <c r="U6" s="13" t="str">
        <f>ALL_AXES_EPEDVM!Y5</f>
        <v>4o τρίμηνο</v>
      </c>
      <c r="V6" s="67" t="str">
        <f>ALL_AXES_EPEDVM!Z5</f>
        <v>ΣΥΝΟΛΟ 2014</v>
      </c>
      <c r="W6" s="67" t="str">
        <f>ALL_AXES_EPEDVM!AA5</f>
        <v>ΣΥΝΟΛΟ 2007-2014</v>
      </c>
    </row>
    <row r="7" spans="1:23" ht="24.75" customHeight="1">
      <c r="A7" s="8" t="s">
        <v>244</v>
      </c>
      <c r="B7" s="50">
        <v>781921747</v>
      </c>
      <c r="C7" s="50">
        <f>ALL_AXES_EPEDVM!G40</f>
        <v>1034445347.3199999</v>
      </c>
      <c r="D7" s="50">
        <f>ALL_AXES_EPEDVM!H40</f>
        <v>-81423091.090000018</v>
      </c>
      <c r="E7" s="50">
        <f>ALL_AXES_EPEDVM!I40</f>
        <v>-80270000</v>
      </c>
      <c r="F7" s="50">
        <f>ALL_AXES_EPEDVM!J40</f>
        <v>0</v>
      </c>
      <c r="G7" s="50">
        <f>ALL_AXES_EPEDVM!K40</f>
        <v>-10100000</v>
      </c>
      <c r="H7" s="50">
        <f>ALL_AXES_EPEDVM!L40</f>
        <v>-171793091.09</v>
      </c>
      <c r="I7" s="50">
        <f>ALL_AXES_EPEDVM!M40</f>
        <v>862652256.23000014</v>
      </c>
      <c r="J7" s="50">
        <f>ALL_AXES_EPEDVM!N40</f>
        <v>932804089.29000008</v>
      </c>
      <c r="K7" s="50">
        <f>ALL_AXES_EPEDVM!O40</f>
        <v>-16706266.139999997</v>
      </c>
      <c r="L7" s="50">
        <f>ALL_AXES_EPEDVM!P40</f>
        <v>-80773049.599999994</v>
      </c>
      <c r="M7" s="50">
        <f>ALL_AXES_EPEDVM!Q40</f>
        <v>8126022.9300000006</v>
      </c>
      <c r="N7" s="50">
        <f>ALL_AXES_EPEDVM!R40</f>
        <v>14664319.753999904</v>
      </c>
      <c r="O7" s="50">
        <f>ALL_AXES_EPEDVM!S40</f>
        <v>-74688973.056000099</v>
      </c>
      <c r="P7" s="50">
        <f>ALL_AXES_EPEDVM!T40</f>
        <v>858115116.23399985</v>
      </c>
      <c r="Q7" s="50">
        <f>ALL_AXES_EPEDVM!U40</f>
        <v>503953288.46920002</v>
      </c>
      <c r="R7" s="50">
        <f>ALL_AXES_EPEDVM!V40</f>
        <v>4642796.5002000164</v>
      </c>
      <c r="S7" s="50">
        <f>ALL_AXES_EPEDVM!W40</f>
        <v>92871509.179899976</v>
      </c>
      <c r="T7" s="50">
        <f>ALL_AXES_EPEDVM!X40</f>
        <v>53183000</v>
      </c>
      <c r="U7" s="50">
        <f>ALL_AXES_EPEDVM!Y40</f>
        <v>22353000</v>
      </c>
      <c r="V7" s="50">
        <f>ALL_AXES_EPEDVM!Z40</f>
        <v>173050305.68009999</v>
      </c>
      <c r="W7" s="50">
        <f>ALL_AXES_EPEDVM!AA40</f>
        <v>677003594.14929998</v>
      </c>
    </row>
    <row r="8" spans="1:23" ht="24.75" customHeight="1">
      <c r="A8" s="8" t="s">
        <v>245</v>
      </c>
      <c r="B8" s="50">
        <v>358689997</v>
      </c>
      <c r="C8" s="50">
        <f>ALL_AXES_EPEDVM!G61</f>
        <v>359994927.88</v>
      </c>
      <c r="D8" s="50">
        <f>ALL_AXES_EPEDVM!H61</f>
        <v>-35518620.309999995</v>
      </c>
      <c r="E8" s="50">
        <f>ALL_AXES_EPEDVM!I61</f>
        <v>11000000</v>
      </c>
      <c r="F8" s="50">
        <f>ALL_AXES_EPEDVM!J61</f>
        <v>6000000</v>
      </c>
      <c r="G8" s="50">
        <f>ALL_AXES_EPEDVM!K61</f>
        <v>0</v>
      </c>
      <c r="H8" s="50">
        <f>ALL_AXES_EPEDVM!L61</f>
        <v>-18518620.310000002</v>
      </c>
      <c r="I8" s="50">
        <f>ALL_AXES_EPEDVM!M61</f>
        <v>341476307.56999999</v>
      </c>
      <c r="J8" s="50">
        <f>ALL_AXES_EPEDVM!N61</f>
        <v>347936951.00000006</v>
      </c>
      <c r="K8" s="50">
        <f>ALL_AXES_EPEDVM!O61</f>
        <v>-35450983.700000025</v>
      </c>
      <c r="L8" s="50">
        <f>ALL_AXES_EPEDVM!P61</f>
        <v>9648682.8699999992</v>
      </c>
      <c r="M8" s="50">
        <f>ALL_AXES_EPEDVM!Q61</f>
        <v>2500000</v>
      </c>
      <c r="N8" s="50">
        <f>ALL_AXES_EPEDVM!R61</f>
        <v>13944110.230187481</v>
      </c>
      <c r="O8" s="50">
        <f>ALL_AXES_EPEDVM!S61</f>
        <v>-9358190.5998125393</v>
      </c>
      <c r="P8" s="50">
        <f>ALL_AXES_EPEDVM!T61</f>
        <v>338578760.40018743</v>
      </c>
      <c r="Q8" s="50">
        <f>ALL_AXES_EPEDVM!U61</f>
        <v>178923692.8107</v>
      </c>
      <c r="R8" s="50">
        <f>ALL_AXES_EPEDVM!V61</f>
        <v>3216614.3000000082</v>
      </c>
      <c r="S8" s="50">
        <f>ALL_AXES_EPEDVM!W61</f>
        <v>11441164.639999991</v>
      </c>
      <c r="T8" s="50">
        <f>ALL_AXES_EPEDVM!X61</f>
        <v>17420000</v>
      </c>
      <c r="U8" s="50">
        <f>ALL_AXES_EPEDVM!Y61</f>
        <v>25620000</v>
      </c>
      <c r="V8" s="50">
        <f>ALL_AXES_EPEDVM!Z61</f>
        <v>57697778.939999998</v>
      </c>
      <c r="W8" s="50">
        <f>ALL_AXES_EPEDVM!AA61</f>
        <v>236621471.75070003</v>
      </c>
    </row>
    <row r="9" spans="1:23" ht="24.75" customHeight="1">
      <c r="A9" s="8" t="s">
        <v>246</v>
      </c>
      <c r="B9" s="50">
        <v>174509887</v>
      </c>
      <c r="C9" s="50">
        <f xml:space="preserve"> ALL_AXES_EPEDVM!G73</f>
        <v>217512273.31999999</v>
      </c>
      <c r="D9" s="50">
        <f xml:space="preserve"> ALL_AXES_EPEDVM!H73</f>
        <v>1590874.0399999935</v>
      </c>
      <c r="E9" s="50">
        <f xml:space="preserve"> ALL_AXES_EPEDVM!I73</f>
        <v>-29000000</v>
      </c>
      <c r="F9" s="50">
        <f xml:space="preserve"> ALL_AXES_EPEDVM!J73</f>
        <v>0</v>
      </c>
      <c r="G9" s="50">
        <f xml:space="preserve"> ALL_AXES_EPEDVM!K73</f>
        <v>0</v>
      </c>
      <c r="H9" s="50">
        <f xml:space="preserve"> ALL_AXES_EPEDVM!L73</f>
        <v>-27409125.960000008</v>
      </c>
      <c r="I9" s="50">
        <f xml:space="preserve"> ALL_AXES_EPEDVM!M73</f>
        <v>190103147.35999998</v>
      </c>
      <c r="J9" s="50">
        <f xml:space="preserve"> ALL_AXES_EPEDVM!N73</f>
        <v>193841936.94</v>
      </c>
      <c r="K9" s="50">
        <f xml:space="preserve"> ALL_AXES_EPEDVM!O73</f>
        <v>476108.28999999538</v>
      </c>
      <c r="L9" s="50">
        <f xml:space="preserve"> ALL_AXES_EPEDVM!P73</f>
        <v>-28474376.379999999</v>
      </c>
      <c r="M9" s="50">
        <f xml:space="preserve"> ALL_AXES_EPEDVM!Q73</f>
        <v>4136300</v>
      </c>
      <c r="N9" s="50">
        <f xml:space="preserve"> ALL_AXES_EPEDVM!R73</f>
        <v>16988604.456</v>
      </c>
      <c r="O9" s="50">
        <f xml:space="preserve"> ALL_AXES_EPEDVM!S73</f>
        <v>-6873363.6340000015</v>
      </c>
      <c r="P9" s="50">
        <f xml:space="preserve"> ALL_AXES_EPEDVM!T73</f>
        <v>186968573.30599999</v>
      </c>
      <c r="Q9" s="50">
        <f xml:space="preserve"> ALL_AXES_EPEDVM!U73</f>
        <v>84555412.180000022</v>
      </c>
      <c r="R9" s="50">
        <f xml:space="preserve"> ALL_AXES_EPEDVM!V73</f>
        <v>168308.1399999978</v>
      </c>
      <c r="S9" s="50">
        <f xml:space="preserve"> ALL_AXES_EPEDVM!W73</f>
        <v>7131691.8600000013</v>
      </c>
      <c r="T9" s="50">
        <f xml:space="preserve"> ALL_AXES_EPEDVM!X73</f>
        <v>5800000</v>
      </c>
      <c r="U9" s="50">
        <f xml:space="preserve"> ALL_AXES_EPEDVM!Y73</f>
        <v>12200000</v>
      </c>
      <c r="V9" s="50">
        <f xml:space="preserve"> ALL_AXES_EPEDVM!Z73</f>
        <v>25299999.999999996</v>
      </c>
      <c r="W9" s="50">
        <f xml:space="preserve"> ALL_AXES_EPEDVM!AA73</f>
        <v>109855412.18000002</v>
      </c>
    </row>
    <row r="10" spans="1:23" ht="24.75" customHeight="1">
      <c r="A10" s="8" t="s">
        <v>247</v>
      </c>
      <c r="B10" s="50">
        <v>348688741</v>
      </c>
      <c r="C10" s="50">
        <f xml:space="preserve"> ALL_AXES_EPEDVM!G84</f>
        <v>346255825.88999999</v>
      </c>
      <c r="D10" s="50">
        <f xml:space="preserve"> ALL_AXES_EPEDVM!H84</f>
        <v>26975217.569999989</v>
      </c>
      <c r="E10" s="50">
        <f xml:space="preserve"> ALL_AXES_EPEDVM!I84</f>
        <v>-1000000</v>
      </c>
      <c r="F10" s="50">
        <f xml:space="preserve"> ALL_AXES_EPEDVM!J84</f>
        <v>0</v>
      </c>
      <c r="G10" s="50">
        <f xml:space="preserve"> ALL_AXES_EPEDVM!K84</f>
        <v>0</v>
      </c>
      <c r="H10" s="50">
        <f xml:space="preserve"> ALL_AXES_EPEDVM!L84</f>
        <v>25975217.569999993</v>
      </c>
      <c r="I10" s="50">
        <f xml:space="preserve"> ALL_AXES_EPEDVM!M84</f>
        <v>372231043.45999998</v>
      </c>
      <c r="J10" s="50">
        <f xml:space="preserve"> ALL_AXES_EPEDVM!N84</f>
        <v>326886455.14000005</v>
      </c>
      <c r="K10" s="50">
        <f xml:space="preserve"> ALL_AXES_EPEDVM!O84</f>
        <v>27338157.409999855</v>
      </c>
      <c r="L10" s="50">
        <f xml:space="preserve"> ALL_AXES_EPEDVM!P84</f>
        <v>13666539.98</v>
      </c>
      <c r="M10" s="50">
        <f xml:space="preserve"> ALL_AXES_EPEDVM!Q84</f>
        <v>1610394.2389999998</v>
      </c>
      <c r="N10" s="50">
        <f xml:space="preserve"> ALL_AXES_EPEDVM!R84</f>
        <v>1983099.6663499633</v>
      </c>
      <c r="O10" s="50">
        <f xml:space="preserve"> ALL_AXES_EPEDVM!S84</f>
        <v>44598191.295349821</v>
      </c>
      <c r="P10" s="50">
        <f xml:space="preserve"> ALL_AXES_EPEDVM!T84</f>
        <v>371484646.43534988</v>
      </c>
      <c r="Q10" s="50">
        <f xml:space="preserve"> ALL_AXES_EPEDVM!U84</f>
        <v>163665362.83020002</v>
      </c>
      <c r="R10" s="50">
        <f xml:space="preserve"> ALL_AXES_EPEDVM!V84</f>
        <v>6661657.3600000013</v>
      </c>
      <c r="S10" s="50">
        <f xml:space="preserve"> ALL_AXES_EPEDVM!W84</f>
        <v>24088342.640000001</v>
      </c>
      <c r="T10" s="50">
        <f xml:space="preserve"> ALL_AXES_EPEDVM!X84</f>
        <v>21050000</v>
      </c>
      <c r="U10" s="50">
        <f xml:space="preserve"> ALL_AXES_EPEDVM!Y84</f>
        <v>28500000</v>
      </c>
      <c r="V10" s="50">
        <f xml:space="preserve"> ALL_AXES_EPEDVM!Z84</f>
        <v>80300000</v>
      </c>
      <c r="W10" s="50">
        <f xml:space="preserve"> ALL_AXES_EPEDVM!AA84</f>
        <v>243965362.83020002</v>
      </c>
    </row>
    <row r="11" spans="1:23" ht="24.75" customHeight="1">
      <c r="A11" s="8" t="s">
        <v>248</v>
      </c>
      <c r="B11" s="50">
        <v>30307350</v>
      </c>
      <c r="C11" s="50">
        <f xml:space="preserve"> ALL_AXES_EPEDVM!G101</f>
        <v>35391250</v>
      </c>
      <c r="D11" s="50">
        <f xml:space="preserve"> ALL_AXES_EPEDVM!H101</f>
        <v>-1790679.9999999963</v>
      </c>
      <c r="E11" s="50">
        <f xml:space="preserve"> ALL_AXES_EPEDVM!I101</f>
        <v>0</v>
      </c>
      <c r="F11" s="50">
        <f xml:space="preserve"> ALL_AXES_EPEDVM!J101</f>
        <v>0</v>
      </c>
      <c r="G11" s="50">
        <f xml:space="preserve"> ALL_AXES_EPEDVM!K101</f>
        <v>0</v>
      </c>
      <c r="H11" s="50">
        <f xml:space="preserve"> ALL_AXES_EPEDVM!L101</f>
        <v>-1790679.9999999963</v>
      </c>
      <c r="I11" s="50">
        <f xml:space="preserve"> ALL_AXES_EPEDVM!M101</f>
        <v>33600570</v>
      </c>
      <c r="J11" s="50">
        <f xml:space="preserve"> ALL_AXES_EPEDVM!N101</f>
        <v>25111440.370000001</v>
      </c>
      <c r="K11" s="50">
        <f xml:space="preserve"> ALL_AXES_EPEDVM!O101</f>
        <v>-86452.140000000596</v>
      </c>
      <c r="L11" s="50">
        <f xml:space="preserve"> ALL_AXES_EPEDVM!P101</f>
        <v>1848000</v>
      </c>
      <c r="M11" s="50">
        <f xml:space="preserve"> ALL_AXES_EPEDVM!Q101</f>
        <v>10000</v>
      </c>
      <c r="N11" s="50">
        <f xml:space="preserve"> ALL_AXES_EPEDVM!R101</f>
        <v>6575513.6624999996</v>
      </c>
      <c r="O11" s="50">
        <f xml:space="preserve"> ALL_AXES_EPEDVM!S101</f>
        <v>8347061.522499999</v>
      </c>
      <c r="P11" s="50">
        <f xml:space="preserve"> ALL_AXES_EPEDVM!T101</f>
        <v>33458501.892499998</v>
      </c>
      <c r="Q11" s="50">
        <f xml:space="preserve"> ALL_AXES_EPEDVM!U101</f>
        <v>18053941.685000002</v>
      </c>
      <c r="R11" s="50">
        <f xml:space="preserve"> ALL_AXES_EPEDVM!V101</f>
        <v>52768.379800001319</v>
      </c>
      <c r="S11" s="50">
        <f xml:space="preserve"> ALL_AXES_EPEDVM!W101</f>
        <v>771231.62019999861</v>
      </c>
      <c r="T11" s="50">
        <f xml:space="preserve"> ALL_AXES_EPEDVM!X101</f>
        <v>750000</v>
      </c>
      <c r="U11" s="50">
        <f xml:space="preserve"> ALL_AXES_EPEDVM!Y101</f>
        <v>2078000</v>
      </c>
      <c r="V11" s="50">
        <f xml:space="preserve"> ALL_AXES_EPEDVM!Z101</f>
        <v>3652000</v>
      </c>
      <c r="W11" s="50">
        <f xml:space="preserve"> ALL_AXES_EPEDVM!AA101</f>
        <v>21705941.684999999</v>
      </c>
    </row>
    <row r="12" spans="1:23" ht="24.75" customHeight="1">
      <c r="A12" s="9" t="s">
        <v>249</v>
      </c>
      <c r="B12" s="56">
        <f t="shared" ref="B12:Q12" si="0">SUM(B7:B11)</f>
        <v>1694117722</v>
      </c>
      <c r="C12" s="57">
        <f t="shared" si="0"/>
        <v>1993599624.4099998</v>
      </c>
      <c r="D12" s="57">
        <f t="shared" si="0"/>
        <v>-90166299.790000021</v>
      </c>
      <c r="E12" s="57">
        <f t="shared" si="0"/>
        <v>-99270000</v>
      </c>
      <c r="F12" s="57">
        <f t="shared" si="0"/>
        <v>6000000</v>
      </c>
      <c r="G12" s="57">
        <f t="shared" si="0"/>
        <v>-10100000</v>
      </c>
      <c r="H12" s="57">
        <f t="shared" si="0"/>
        <v>-193536299.79000002</v>
      </c>
      <c r="I12" s="57">
        <f t="shared" si="0"/>
        <v>1800063324.6200001</v>
      </c>
      <c r="J12" s="58">
        <f t="shared" si="0"/>
        <v>1826580872.7400002</v>
      </c>
      <c r="K12" s="58">
        <f t="shared" si="0"/>
        <v>-24429436.280000173</v>
      </c>
      <c r="L12" s="58">
        <f t="shared" si="0"/>
        <v>-84084203.12999998</v>
      </c>
      <c r="M12" s="58">
        <f t="shared" si="0"/>
        <v>16382717.169</v>
      </c>
      <c r="N12" s="58">
        <f t="shared" si="0"/>
        <v>54155647.769037351</v>
      </c>
      <c r="O12" s="58">
        <f t="shared" si="0"/>
        <v>-37975274.471962817</v>
      </c>
      <c r="P12" s="58">
        <f t="shared" si="0"/>
        <v>1788605598.2680371</v>
      </c>
      <c r="Q12" s="59">
        <f t="shared" si="0"/>
        <v>949151697.97510004</v>
      </c>
      <c r="R12" s="59">
        <f t="shared" ref="R12:W12" si="1">SUM(R7:R11)</f>
        <v>14742144.680000024</v>
      </c>
      <c r="S12" s="59">
        <f t="shared" si="1"/>
        <v>136303939.94009998</v>
      </c>
      <c r="T12" s="59">
        <f t="shared" si="1"/>
        <v>98203000</v>
      </c>
      <c r="U12" s="59">
        <f t="shared" si="1"/>
        <v>90751000</v>
      </c>
      <c r="V12" s="59">
        <f t="shared" si="1"/>
        <v>340000084.62010002</v>
      </c>
      <c r="W12" s="59">
        <f t="shared" si="1"/>
        <v>1289151782.5952001</v>
      </c>
    </row>
    <row r="15" spans="1:23" ht="18.75" customHeight="1">
      <c r="A15" s="10"/>
      <c r="B15" s="23"/>
      <c r="C15" s="18" t="s">
        <v>207</v>
      </c>
      <c r="D15" s="72"/>
      <c r="E15" s="72"/>
      <c r="F15" s="72"/>
      <c r="G15" s="72"/>
      <c r="H15" s="72"/>
      <c r="I15" s="72"/>
      <c r="J15" s="15" t="s">
        <v>208</v>
      </c>
      <c r="K15" s="16"/>
      <c r="L15" s="16"/>
      <c r="M15" s="16"/>
      <c r="N15" s="16"/>
      <c r="O15" s="16"/>
      <c r="P15" s="16"/>
      <c r="Q15" s="14" t="s">
        <v>209</v>
      </c>
      <c r="R15" s="66"/>
      <c r="S15" s="66"/>
      <c r="T15" s="66"/>
      <c r="U15" s="66"/>
      <c r="V15" s="66"/>
      <c r="W15" s="66"/>
    </row>
    <row r="16" spans="1:23" ht="31.5" customHeight="1">
      <c r="A16" s="7" t="s">
        <v>243</v>
      </c>
      <c r="B16" s="25" t="s">
        <v>235</v>
      </c>
      <c r="C16" s="11" t="s">
        <v>1</v>
      </c>
      <c r="D16" s="11" t="s">
        <v>227</v>
      </c>
      <c r="E16" s="11" t="s">
        <v>228</v>
      </c>
      <c r="F16" s="11" t="s">
        <v>229</v>
      </c>
      <c r="G16" s="11" t="s">
        <v>230</v>
      </c>
      <c r="H16" s="73" t="s">
        <v>231</v>
      </c>
      <c r="I16" s="73" t="s">
        <v>2</v>
      </c>
      <c r="J16" s="26" t="s">
        <v>1</v>
      </c>
      <c r="K16" s="26" t="s">
        <v>227</v>
      </c>
      <c r="L16" s="26" t="s">
        <v>228</v>
      </c>
      <c r="M16" s="26" t="s">
        <v>229</v>
      </c>
      <c r="N16" s="26" t="s">
        <v>230</v>
      </c>
      <c r="O16" s="74" t="s">
        <v>231</v>
      </c>
      <c r="P16" s="74" t="s">
        <v>2</v>
      </c>
      <c r="Q16" s="13" t="str">
        <f>Q6</f>
        <v>Εως 31/12/2013</v>
      </c>
      <c r="R16" s="13" t="str">
        <f t="shared" ref="R16:W16" si="2">R6</f>
        <v>1o τρίμηνο</v>
      </c>
      <c r="S16" s="13" t="str">
        <f t="shared" si="2"/>
        <v>2o τρίμηνο</v>
      </c>
      <c r="T16" s="13" t="str">
        <f t="shared" si="2"/>
        <v>3o τρίμηνο</v>
      </c>
      <c r="U16" s="13" t="str">
        <f t="shared" si="2"/>
        <v>4o τρίμηνο</v>
      </c>
      <c r="V16" s="67" t="str">
        <f t="shared" si="2"/>
        <v>ΣΥΝΟΛΟ 2014</v>
      </c>
      <c r="W16" s="67" t="str">
        <f t="shared" si="2"/>
        <v>ΣΥΝΟΛΟ 2007-2014</v>
      </c>
    </row>
    <row r="17" spans="1:23" ht="25.5" customHeight="1">
      <c r="A17" s="8" t="s">
        <v>244</v>
      </c>
      <c r="B17" s="50">
        <f>B7</f>
        <v>781921747</v>
      </c>
      <c r="C17" s="76">
        <f t="shared" ref="C17:P17" si="3">C7/$B7</f>
        <v>1.3229525221530896</v>
      </c>
      <c r="D17" s="76">
        <f t="shared" si="3"/>
        <v>-0.10413202011888796</v>
      </c>
      <c r="E17" s="76">
        <f t="shared" si="3"/>
        <v>-0.10265733151427492</v>
      </c>
      <c r="F17" s="76">
        <f t="shared" si="3"/>
        <v>0</v>
      </c>
      <c r="G17" s="76">
        <f t="shared" si="3"/>
        <v>-1.2916893587818322E-2</v>
      </c>
      <c r="H17" s="76">
        <f t="shared" si="3"/>
        <v>-0.21970624522098117</v>
      </c>
      <c r="I17" s="76">
        <f t="shared" si="3"/>
        <v>1.1032462769321085</v>
      </c>
      <c r="J17" s="76">
        <f t="shared" si="3"/>
        <v>1.1929634811525456</v>
      </c>
      <c r="K17" s="76">
        <f t="shared" si="3"/>
        <v>-2.1365649701005178E-2</v>
      </c>
      <c r="L17" s="76">
        <f t="shared" si="3"/>
        <v>-0.10330068182641299</v>
      </c>
      <c r="M17" s="76">
        <f t="shared" si="3"/>
        <v>1.0392373611780362E-2</v>
      </c>
      <c r="N17" s="76">
        <f t="shared" si="3"/>
        <v>1.875420374258999E-2</v>
      </c>
      <c r="O17" s="76">
        <f t="shared" si="3"/>
        <v>-9.5519754173047824E-2</v>
      </c>
      <c r="P17" s="76">
        <f t="shared" si="3"/>
        <v>1.0974437269794977</v>
      </c>
      <c r="Q17" s="76">
        <f>Q7/$B7</f>
        <v>0.64450603964235309</v>
      </c>
      <c r="R17" s="76">
        <f t="shared" ref="R17:W17" si="4">R7/$B7</f>
        <v>5.9376740933642516E-3</v>
      </c>
      <c r="S17" s="76">
        <f t="shared" si="4"/>
        <v>0.11877340608087726</v>
      </c>
      <c r="T17" s="76">
        <f t="shared" si="4"/>
        <v>6.801575759217246E-2</v>
      </c>
      <c r="U17" s="76">
        <f t="shared" si="4"/>
        <v>2.8587259640445836E-2</v>
      </c>
      <c r="V17" s="76">
        <f t="shared" si="4"/>
        <v>0.22131409740685981</v>
      </c>
      <c r="W17" s="76">
        <f t="shared" si="4"/>
        <v>0.8658201370492129</v>
      </c>
    </row>
    <row r="18" spans="1:23" ht="25.5" customHeight="1">
      <c r="A18" s="8" t="s">
        <v>245</v>
      </c>
      <c r="B18" s="50">
        <f>B8</f>
        <v>358689997</v>
      </c>
      <c r="C18" s="76">
        <f t="shared" ref="C18:P18" si="5">C8/$B8</f>
        <v>1.0036380464772203</v>
      </c>
      <c r="D18" s="76">
        <f t="shared" si="5"/>
        <v>-9.9023169330255942E-2</v>
      </c>
      <c r="E18" s="76">
        <f t="shared" si="5"/>
        <v>3.0667150163097522E-2</v>
      </c>
      <c r="F18" s="76">
        <f t="shared" si="5"/>
        <v>1.6727536452598647E-2</v>
      </c>
      <c r="G18" s="76">
        <f t="shared" si="5"/>
        <v>0</v>
      </c>
      <c r="H18" s="76">
        <f t="shared" si="5"/>
        <v>-5.162848271455979E-2</v>
      </c>
      <c r="I18" s="76">
        <f t="shared" si="5"/>
        <v>0.95200956376266044</v>
      </c>
      <c r="J18" s="76">
        <f t="shared" si="5"/>
        <v>0.97002133850975514</v>
      </c>
      <c r="K18" s="76">
        <f t="shared" si="5"/>
        <v>-9.8834603687038489E-2</v>
      </c>
      <c r="L18" s="76">
        <f t="shared" si="5"/>
        <v>2.6899782404581522E-2</v>
      </c>
      <c r="M18" s="76">
        <f t="shared" si="5"/>
        <v>6.9698068552494366E-3</v>
      </c>
      <c r="N18" s="76">
        <f t="shared" si="5"/>
        <v>3.8875102029085805E-2</v>
      </c>
      <c r="O18" s="76">
        <f t="shared" si="5"/>
        <v>-2.6089912398121713E-2</v>
      </c>
      <c r="P18" s="76">
        <f t="shared" si="5"/>
        <v>0.94393142611163317</v>
      </c>
      <c r="Q18" s="76">
        <f t="shared" ref="Q18:W18" si="6">Q8/$B8</f>
        <v>0.49882543228742449</v>
      </c>
      <c r="R18" s="76">
        <f t="shared" si="6"/>
        <v>8.9676721595333703E-3</v>
      </c>
      <c r="S18" s="76">
        <f t="shared" si="6"/>
        <v>3.1897083095963757E-2</v>
      </c>
      <c r="T18" s="76">
        <f t="shared" si="6"/>
        <v>4.8565614167378077E-2</v>
      </c>
      <c r="U18" s="76">
        <f t="shared" si="6"/>
        <v>7.142658065259623E-2</v>
      </c>
      <c r="V18" s="76">
        <f t="shared" si="6"/>
        <v>0.16085695007547143</v>
      </c>
      <c r="W18" s="76">
        <f t="shared" si="6"/>
        <v>0.659682382362896</v>
      </c>
    </row>
    <row r="19" spans="1:23" ht="25.5" customHeight="1">
      <c r="A19" s="8" t="s">
        <v>246</v>
      </c>
      <c r="B19" s="50">
        <f>B9</f>
        <v>174509887</v>
      </c>
      <c r="C19" s="76">
        <f t="shared" ref="C19:P19" si="7">C9/$B9</f>
        <v>1.2464180514883949</v>
      </c>
      <c r="D19" s="76">
        <f t="shared" si="7"/>
        <v>9.1162401589314733E-3</v>
      </c>
      <c r="E19" s="76">
        <f t="shared" si="7"/>
        <v>-0.16617969616816036</v>
      </c>
      <c r="F19" s="76">
        <f t="shared" si="7"/>
        <v>0</v>
      </c>
      <c r="G19" s="76">
        <f t="shared" si="7"/>
        <v>0</v>
      </c>
      <c r="H19" s="76">
        <f t="shared" si="7"/>
        <v>-0.15706345600922891</v>
      </c>
      <c r="I19" s="76">
        <f t="shared" si="7"/>
        <v>1.0893545954791661</v>
      </c>
      <c r="J19" s="76">
        <f t="shared" si="7"/>
        <v>1.1107791098392035</v>
      </c>
      <c r="K19" s="76">
        <f t="shared" si="7"/>
        <v>2.7282596888048836E-3</v>
      </c>
      <c r="L19" s="76">
        <f t="shared" si="7"/>
        <v>-0.16316769708297388</v>
      </c>
      <c r="M19" s="76">
        <f t="shared" si="7"/>
        <v>2.3702381974495233E-2</v>
      </c>
      <c r="N19" s="76">
        <f t="shared" si="7"/>
        <v>9.7350383683418459E-2</v>
      </c>
      <c r="O19" s="76">
        <f t="shared" si="7"/>
        <v>-3.938667173625527E-2</v>
      </c>
      <c r="P19" s="76">
        <f t="shared" si="7"/>
        <v>1.0713924381029483</v>
      </c>
      <c r="Q19" s="76">
        <f t="shared" ref="Q19:W19" si="8">Q9/$B9</f>
        <v>0.48453078294641277</v>
      </c>
      <c r="R19" s="76">
        <f t="shared" si="8"/>
        <v>9.6446191613199428E-4</v>
      </c>
      <c r="S19" s="76">
        <f t="shared" si="8"/>
        <v>4.0866978843439407E-2</v>
      </c>
      <c r="T19" s="76">
        <f t="shared" si="8"/>
        <v>3.3235939233632078E-2</v>
      </c>
      <c r="U19" s="76">
        <f t="shared" si="8"/>
        <v>6.9910079077639881E-2</v>
      </c>
      <c r="V19" s="76">
        <f t="shared" si="8"/>
        <v>0.14497745907084333</v>
      </c>
      <c r="W19" s="76">
        <f t="shared" si="8"/>
        <v>0.62950824201725619</v>
      </c>
    </row>
    <row r="20" spans="1:23" ht="25.5" customHeight="1">
      <c r="A20" s="8" t="s">
        <v>247</v>
      </c>
      <c r="B20" s="50">
        <f>B10</f>
        <v>348688741</v>
      </c>
      <c r="C20" s="76">
        <f t="shared" ref="C20:P20" si="9">C10/$B10</f>
        <v>0.99302267373754971</v>
      </c>
      <c r="D20" s="76">
        <f t="shared" si="9"/>
        <v>7.7361882957958747E-2</v>
      </c>
      <c r="E20" s="76">
        <f t="shared" si="9"/>
        <v>-2.8678872656803106E-3</v>
      </c>
      <c r="F20" s="76">
        <f t="shared" si="9"/>
        <v>0</v>
      </c>
      <c r="G20" s="76">
        <f t="shared" si="9"/>
        <v>0</v>
      </c>
      <c r="H20" s="76">
        <f t="shared" si="9"/>
        <v>7.4493995692278436E-2</v>
      </c>
      <c r="I20" s="76">
        <f t="shared" si="9"/>
        <v>1.0675166694298281</v>
      </c>
      <c r="J20" s="76">
        <f t="shared" si="9"/>
        <v>0.93747350201938429</v>
      </c>
      <c r="K20" s="76">
        <f t="shared" si="9"/>
        <v>7.8402753503302405E-2</v>
      </c>
      <c r="L20" s="76">
        <f t="shared" si="9"/>
        <v>3.9194095974552846E-2</v>
      </c>
      <c r="M20" s="76">
        <f t="shared" si="9"/>
        <v>4.6184291307530337E-3</v>
      </c>
      <c r="N20" s="76">
        <f t="shared" si="9"/>
        <v>5.6873062796999321E-3</v>
      </c>
      <c r="O20" s="76">
        <f t="shared" si="9"/>
        <v>0.12790258488830822</v>
      </c>
      <c r="P20" s="76">
        <f t="shared" si="9"/>
        <v>1.0653760869076925</v>
      </c>
      <c r="Q20" s="76">
        <f t="shared" ref="Q20:W20" si="10">Q10/$B10</f>
        <v>0.46937380989367827</v>
      </c>
      <c r="R20" s="76">
        <f t="shared" si="10"/>
        <v>1.9104882311069521E-2</v>
      </c>
      <c r="S20" s="76">
        <f t="shared" si="10"/>
        <v>6.9082651108600041E-2</v>
      </c>
      <c r="T20" s="76">
        <f t="shared" si="10"/>
        <v>6.0369026942570535E-2</v>
      </c>
      <c r="U20" s="76">
        <f t="shared" si="10"/>
        <v>8.1734787071888845E-2</v>
      </c>
      <c r="V20" s="76">
        <f t="shared" si="10"/>
        <v>0.23029134743412893</v>
      </c>
      <c r="W20" s="76">
        <f t="shared" si="10"/>
        <v>0.69966515732780721</v>
      </c>
    </row>
    <row r="21" spans="1:23" ht="25.5" customHeight="1">
      <c r="A21" s="8" t="s">
        <v>248</v>
      </c>
      <c r="B21" s="50">
        <f>B11</f>
        <v>30307350</v>
      </c>
      <c r="C21" s="76">
        <f t="shared" ref="C21:P21" si="11">C11/$B11</f>
        <v>1.1677447879804734</v>
      </c>
      <c r="D21" s="76">
        <f t="shared" si="11"/>
        <v>-5.9084017573294803E-2</v>
      </c>
      <c r="E21" s="76">
        <f t="shared" si="11"/>
        <v>0</v>
      </c>
      <c r="F21" s="76">
        <f t="shared" si="11"/>
        <v>0</v>
      </c>
      <c r="G21" s="76">
        <f t="shared" si="11"/>
        <v>0</v>
      </c>
      <c r="H21" s="76">
        <f t="shared" si="11"/>
        <v>-5.9084017573294803E-2</v>
      </c>
      <c r="I21" s="76">
        <f t="shared" si="11"/>
        <v>1.1086607704071785</v>
      </c>
      <c r="J21" s="76">
        <f t="shared" si="11"/>
        <v>0.82855942106452729</v>
      </c>
      <c r="K21" s="76">
        <f t="shared" si="11"/>
        <v>-2.8525139941301563E-3</v>
      </c>
      <c r="L21" s="76">
        <f t="shared" si="11"/>
        <v>6.0975307969848895E-2</v>
      </c>
      <c r="M21" s="76">
        <f t="shared" si="11"/>
        <v>3.2995296520481007E-4</v>
      </c>
      <c r="N21" s="76">
        <f t="shared" si="11"/>
        <v>0.21696102306866155</v>
      </c>
      <c r="O21" s="76">
        <f t="shared" si="11"/>
        <v>0.27541377000958511</v>
      </c>
      <c r="P21" s="76">
        <f t="shared" si="11"/>
        <v>1.1039731910741124</v>
      </c>
      <c r="Q21" s="76">
        <f t="shared" ref="Q21:W21" si="12">Q11/$B11</f>
        <v>0.59569515926004757</v>
      </c>
      <c r="R21" s="76">
        <f t="shared" si="12"/>
        <v>1.7411083384064037E-3</v>
      </c>
      <c r="S21" s="76">
        <f t="shared" si="12"/>
        <v>2.5447015994469944E-2</v>
      </c>
      <c r="T21" s="76">
        <f t="shared" si="12"/>
        <v>2.4746472390360753E-2</v>
      </c>
      <c r="U21" s="76">
        <f t="shared" si="12"/>
        <v>6.8564226169559525E-2</v>
      </c>
      <c r="V21" s="76">
        <f t="shared" si="12"/>
        <v>0.12049882289279663</v>
      </c>
      <c r="W21" s="76">
        <f t="shared" si="12"/>
        <v>0.71619398215284402</v>
      </c>
    </row>
    <row r="22" spans="1:23" ht="25.5" customHeight="1">
      <c r="A22" s="9" t="s">
        <v>249</v>
      </c>
      <c r="B22" s="56">
        <f>SUM(B17:B21)</f>
        <v>1694117722</v>
      </c>
      <c r="C22" s="77">
        <f t="shared" ref="C22:P22" si="13">C12/$B12</f>
        <v>1.1767775040192867</v>
      </c>
      <c r="D22" s="77">
        <f t="shared" si="13"/>
        <v>-5.3223160716100476E-2</v>
      </c>
      <c r="E22" s="77">
        <f t="shared" si="13"/>
        <v>-5.8596872407902241E-2</v>
      </c>
      <c r="F22" s="77">
        <f t="shared" si="13"/>
        <v>3.5416665099971133E-3</v>
      </c>
      <c r="G22" s="77">
        <f t="shared" si="13"/>
        <v>-5.9618052918284743E-3</v>
      </c>
      <c r="H22" s="77">
        <f t="shared" si="13"/>
        <v>-0.11424017190583408</v>
      </c>
      <c r="I22" s="77">
        <f t="shared" si="13"/>
        <v>1.0625373321134528</v>
      </c>
      <c r="J22" s="78">
        <f t="shared" si="13"/>
        <v>1.0781900507974265</v>
      </c>
      <c r="K22" s="78">
        <f t="shared" si="13"/>
        <v>-1.4420152721830845E-2</v>
      </c>
      <c r="L22" s="78">
        <f t="shared" si="13"/>
        <v>-4.9633034374219231E-2</v>
      </c>
      <c r="M22" s="78">
        <f t="shared" si="13"/>
        <v>9.6703534567003369E-3</v>
      </c>
      <c r="N22" s="78">
        <f t="shared" si="13"/>
        <v>3.1966874005133247E-2</v>
      </c>
      <c r="O22" s="78">
        <f t="shared" si="13"/>
        <v>-2.2415959634216505E-2</v>
      </c>
      <c r="P22" s="78">
        <f t="shared" si="13"/>
        <v>1.0557740911632096</v>
      </c>
      <c r="Q22" s="79">
        <f t="shared" ref="Q22:W22" si="14">Q12/$B12</f>
        <v>0.56026313027088448</v>
      </c>
      <c r="R22" s="79">
        <f t="shared" si="14"/>
        <v>8.7019600164480321E-3</v>
      </c>
      <c r="S22" s="79">
        <f t="shared" si="14"/>
        <v>8.0457183211085012E-2</v>
      </c>
      <c r="T22" s="79">
        <f t="shared" si="14"/>
        <v>5.7967046046874422E-2</v>
      </c>
      <c r="U22" s="79">
        <f t="shared" si="14"/>
        <v>5.3568296241458008E-2</v>
      </c>
      <c r="V22" s="79">
        <f t="shared" si="14"/>
        <v>0.20069448551586547</v>
      </c>
      <c r="W22" s="79">
        <f t="shared" si="14"/>
        <v>0.76095761578674992</v>
      </c>
    </row>
  </sheetData>
  <phoneticPr fontId="30" type="noConversion"/>
  <pageMargins left="0.17" right="0.17" top="0.42" bottom="0.34" header="0.19" footer="0.1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Φύλλο2"/>
  <dimension ref="A1:AA104"/>
  <sheetViews>
    <sheetView tabSelected="1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Y8" sqref="Y8"/>
    </sheetView>
  </sheetViews>
  <sheetFormatPr defaultRowHeight="14.25"/>
  <cols>
    <col min="1" max="1" width="2.5703125" style="1" customWidth="1"/>
    <col min="2" max="2" width="3.7109375" style="1" customWidth="1"/>
    <col min="3" max="3" width="4.42578125" style="1" customWidth="1"/>
    <col min="4" max="4" width="7.28515625" style="1" customWidth="1"/>
    <col min="5" max="5" width="40.5703125" style="43" customWidth="1"/>
    <col min="6" max="6" width="15.140625" style="1" bestFit="1" customWidth="1"/>
    <col min="7" max="7" width="12.85546875" style="1" customWidth="1"/>
    <col min="8" max="8" width="10.140625" style="1" customWidth="1"/>
    <col min="9" max="9" width="9.28515625" style="1" bestFit="1" customWidth="1"/>
    <col min="10" max="10" width="8.28515625" style="1" bestFit="1" customWidth="1"/>
    <col min="11" max="11" width="9.28515625" style="1" bestFit="1" customWidth="1"/>
    <col min="12" max="12" width="11.42578125" style="1" bestFit="1" customWidth="1"/>
    <col min="13" max="13" width="12" style="1" bestFit="1" customWidth="1"/>
    <col min="14" max="14" width="12.140625" style="1" customWidth="1"/>
    <col min="15" max="15" width="10.140625" style="1" customWidth="1"/>
    <col min="16" max="16" width="9.5703125" style="1" customWidth="1"/>
    <col min="17" max="18" width="8.7109375" style="1" bestFit="1" customWidth="1"/>
    <col min="19" max="19" width="10.7109375" style="1" customWidth="1"/>
    <col min="20" max="20" width="11.5703125" style="1" customWidth="1"/>
    <col min="21" max="21" width="10.85546875" style="1" customWidth="1"/>
    <col min="22" max="22" width="10.140625" style="1" customWidth="1"/>
    <col min="23" max="23" width="9.5703125" style="1" customWidth="1"/>
    <col min="24" max="25" width="8.7109375" style="1" bestFit="1" customWidth="1"/>
    <col min="26" max="26" width="10" style="1" customWidth="1"/>
    <col min="27" max="27" width="10.85546875" style="1" bestFit="1" customWidth="1"/>
    <col min="28" max="16384" width="9.140625" style="1"/>
  </cols>
  <sheetData>
    <row r="1" spans="1:27" ht="16.5">
      <c r="E1" s="39" t="s">
        <v>242</v>
      </c>
      <c r="F1" s="55">
        <v>1694117722</v>
      </c>
      <c r="W1" s="55">
        <f>SUM(V2:W2)</f>
        <v>151046084.62010002</v>
      </c>
    </row>
    <row r="2" spans="1:27" ht="16.5">
      <c r="E2" s="40">
        <v>2014</v>
      </c>
      <c r="F2" s="55">
        <f>SUM(F40,F61,F73,F84,F101)</f>
        <v>1694117722</v>
      </c>
      <c r="G2" s="55">
        <f>SUM(G40,G61,G73,G84,G101)</f>
        <v>1993599624.4099998</v>
      </c>
      <c r="H2" s="55">
        <f>SUM(H40,H61,H73,H84,H101)</f>
        <v>-90166299.790000021</v>
      </c>
      <c r="I2" s="55">
        <f t="shared" ref="I2:AA2" si="0">SUM(I40,I61,I73,I84,I101)</f>
        <v>-99270000</v>
      </c>
      <c r="J2" s="55">
        <f t="shared" si="0"/>
        <v>6000000</v>
      </c>
      <c r="K2" s="55">
        <f t="shared" si="0"/>
        <v>-10100000</v>
      </c>
      <c r="L2" s="55">
        <f t="shared" si="0"/>
        <v>-193536299.79000002</v>
      </c>
      <c r="M2" s="55">
        <f t="shared" si="0"/>
        <v>1800063324.6200001</v>
      </c>
      <c r="N2" s="55">
        <f t="shared" si="0"/>
        <v>1826580872.7400002</v>
      </c>
      <c r="O2" s="55">
        <f>SUM(O40,O61,O73,O84,O101)</f>
        <v>-24429436.280000173</v>
      </c>
      <c r="P2" s="55">
        <f t="shared" si="0"/>
        <v>-84084203.12999998</v>
      </c>
      <c r="Q2" s="55">
        <f t="shared" si="0"/>
        <v>16382717.169</v>
      </c>
      <c r="R2" s="55">
        <f t="shared" si="0"/>
        <v>54155647.769037351</v>
      </c>
      <c r="S2" s="55">
        <f t="shared" si="0"/>
        <v>-37975274.471962817</v>
      </c>
      <c r="T2" s="55">
        <f t="shared" si="0"/>
        <v>1788605598.2680371</v>
      </c>
      <c r="U2" s="55">
        <f t="shared" si="0"/>
        <v>949151697.97510004</v>
      </c>
      <c r="V2" s="55">
        <f>SUM(V40,V61,V73,V84,V101)</f>
        <v>14742144.680000024</v>
      </c>
      <c r="W2" s="55">
        <f t="shared" si="0"/>
        <v>136303939.94009998</v>
      </c>
      <c r="X2" s="55">
        <f t="shared" si="0"/>
        <v>98203000</v>
      </c>
      <c r="Y2" s="55">
        <f t="shared" si="0"/>
        <v>90751000</v>
      </c>
      <c r="Z2" s="55">
        <f t="shared" si="0"/>
        <v>340000084.62010002</v>
      </c>
      <c r="AA2" s="55">
        <f t="shared" si="0"/>
        <v>1289151782.5952001</v>
      </c>
    </row>
    <row r="3" spans="1:27" ht="15">
      <c r="B3" s="2"/>
      <c r="D3" s="4"/>
      <c r="E3" s="84" t="s">
        <v>3</v>
      </c>
      <c r="F3" s="60">
        <f>F2-F1</f>
        <v>0</v>
      </c>
    </row>
    <row r="4" spans="1:27" ht="15">
      <c r="A4" s="21"/>
      <c r="B4" s="22"/>
      <c r="C4" s="22"/>
      <c r="D4" s="22"/>
      <c r="E4" s="41"/>
      <c r="F4" s="23"/>
      <c r="G4" s="18" t="s">
        <v>236</v>
      </c>
      <c r="H4" s="19"/>
      <c r="I4" s="19"/>
      <c r="J4" s="19"/>
      <c r="K4" s="20"/>
      <c r="L4" s="19"/>
      <c r="M4" s="19"/>
      <c r="N4" s="15" t="s">
        <v>237</v>
      </c>
      <c r="O4" s="16"/>
      <c r="P4" s="16"/>
      <c r="Q4" s="16"/>
      <c r="R4" s="17"/>
      <c r="S4" s="16"/>
      <c r="T4" s="16"/>
      <c r="U4" s="85" t="s">
        <v>238</v>
      </c>
      <c r="V4" s="86"/>
      <c r="W4" s="86"/>
      <c r="X4" s="86"/>
      <c r="Y4" s="86"/>
      <c r="Z4" s="86"/>
      <c r="AA4" s="86"/>
    </row>
    <row r="5" spans="1:27" ht="36" customHeight="1">
      <c r="A5" s="24" t="s">
        <v>233</v>
      </c>
      <c r="B5" s="24" t="s">
        <v>233</v>
      </c>
      <c r="C5" s="24" t="s">
        <v>233</v>
      </c>
      <c r="D5" s="44" t="s">
        <v>233</v>
      </c>
      <c r="E5" s="24" t="s">
        <v>234</v>
      </c>
      <c r="F5" s="25" t="s">
        <v>235</v>
      </c>
      <c r="G5" s="11" t="str">
        <f xml:space="preserve"> "Εως 31/12/"&amp;$E$2-1</f>
        <v>Εως 31/12/2013</v>
      </c>
      <c r="H5" s="27" t="s">
        <v>227</v>
      </c>
      <c r="I5" s="27" t="s">
        <v>228</v>
      </c>
      <c r="J5" s="27" t="s">
        <v>229</v>
      </c>
      <c r="K5" s="27" t="s">
        <v>230</v>
      </c>
      <c r="L5" s="27" t="str">
        <f>"ΣΥΝΟΛΟ "&amp; $E$2</f>
        <v>ΣΥΝΟΛΟ 2014</v>
      </c>
      <c r="M5" s="27" t="str">
        <f>"ΣΥΝΟΛΟ 2007-"&amp;$E$2</f>
        <v>ΣΥΝΟΛΟ 2007-2014</v>
      </c>
      <c r="N5" s="12" t="str">
        <f xml:space="preserve"> "Εως 31/12/"&amp;$E$2-1</f>
        <v>Εως 31/12/2013</v>
      </c>
      <c r="O5" s="26" t="s">
        <v>227</v>
      </c>
      <c r="P5" s="26" t="s">
        <v>228</v>
      </c>
      <c r="Q5" s="26" t="s">
        <v>229</v>
      </c>
      <c r="R5" s="26" t="s">
        <v>230</v>
      </c>
      <c r="S5" s="26" t="str">
        <f>"ΣΥΝΟΛΟ "&amp; $E$2</f>
        <v>ΣΥΝΟΛΟ 2014</v>
      </c>
      <c r="T5" s="26" t="str">
        <f>"ΣΥΝΟΛΟ 2007-"&amp;$E$2</f>
        <v>ΣΥΝΟΛΟ 2007-2014</v>
      </c>
      <c r="U5" s="13" t="str">
        <f xml:space="preserve"> "Εως 31/12/"&amp;$E$2-1</f>
        <v>Εως 31/12/2013</v>
      </c>
      <c r="V5" s="25" t="s">
        <v>227</v>
      </c>
      <c r="W5" s="25" t="s">
        <v>228</v>
      </c>
      <c r="X5" s="25" t="s">
        <v>229</v>
      </c>
      <c r="Y5" s="25" t="s">
        <v>230</v>
      </c>
      <c r="Z5" s="25" t="str">
        <f>"ΣΥΝΟΛΟ "&amp; $E$2</f>
        <v>ΣΥΝΟΛΟ 2014</v>
      </c>
      <c r="AA5" s="25" t="str">
        <f>"ΣΥΝΟΛΟ 2007-"&amp;$E$2</f>
        <v>ΣΥΝΟΛΟ 2007-2014</v>
      </c>
    </row>
    <row r="6" spans="1:27" ht="15">
      <c r="A6" s="30" t="s">
        <v>232</v>
      </c>
      <c r="B6" s="31"/>
      <c r="C6" s="31"/>
      <c r="D6" s="45"/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</row>
    <row r="7" spans="1:27" ht="22.5">
      <c r="A7" s="87">
        <v>1</v>
      </c>
      <c r="B7" s="87" t="s">
        <v>239</v>
      </c>
      <c r="C7" s="87" t="s">
        <v>240</v>
      </c>
      <c r="D7" s="32" t="s">
        <v>241</v>
      </c>
      <c r="E7" s="48" t="s">
        <v>250</v>
      </c>
      <c r="F7" s="34">
        <v>150021747</v>
      </c>
      <c r="G7" s="50">
        <v>193455882.88</v>
      </c>
      <c r="H7" s="63">
        <v>-6030000.0000000298</v>
      </c>
      <c r="I7" s="63">
        <v>-13000000</v>
      </c>
      <c r="J7" s="63"/>
      <c r="K7" s="63"/>
      <c r="L7" s="63">
        <f>SUM(H7:K7)</f>
        <v>-19030000.00000003</v>
      </c>
      <c r="M7" s="63">
        <f t="shared" ref="M7:M39" si="1">L7+G7</f>
        <v>174425882.87999997</v>
      </c>
      <c r="N7" s="50">
        <v>168971190.81</v>
      </c>
      <c r="O7" s="63">
        <v>825646.06000000238</v>
      </c>
      <c r="P7" s="63">
        <v>-6850000</v>
      </c>
      <c r="Q7" s="63">
        <v>0</v>
      </c>
      <c r="R7" s="83">
        <v>10761988.2594999</v>
      </c>
      <c r="S7" s="63">
        <f>SUM(O7:R7)</f>
        <v>4737634.3194999024</v>
      </c>
      <c r="T7" s="63">
        <f t="shared" ref="T7:T39" si="2">N7+S7</f>
        <v>173708825.12949991</v>
      </c>
      <c r="U7" s="63">
        <v>109912269.15009999</v>
      </c>
      <c r="V7" s="63">
        <v>53192.480000019073</v>
      </c>
      <c r="W7" s="63">
        <v>19946807.519999981</v>
      </c>
      <c r="X7" s="63">
        <v>16400000</v>
      </c>
      <c r="Y7" s="63">
        <f>3000000-1500000</f>
        <v>1500000</v>
      </c>
      <c r="Z7" s="63">
        <f>SUM(V7:Y7)</f>
        <v>37900000</v>
      </c>
      <c r="AA7" s="50">
        <f t="shared" ref="AA7:AA39" si="3">Z7+U7</f>
        <v>147812269.15009999</v>
      </c>
    </row>
    <row r="8" spans="1:27" ht="35.25" customHeight="1">
      <c r="A8" s="87"/>
      <c r="B8" s="87"/>
      <c r="C8" s="87"/>
      <c r="D8" s="32" t="s">
        <v>251</v>
      </c>
      <c r="E8" s="48" t="s">
        <v>4</v>
      </c>
      <c r="F8" s="34">
        <v>25000000</v>
      </c>
      <c r="G8" s="50">
        <v>30918602.34</v>
      </c>
      <c r="H8" s="63">
        <v>-11380000</v>
      </c>
      <c r="I8" s="63">
        <v>-1500000</v>
      </c>
      <c r="J8" s="63"/>
      <c r="K8" s="63"/>
      <c r="L8" s="63">
        <f t="shared" ref="L8:L39" si="4">SUM(H8:K8)</f>
        <v>-12880000</v>
      </c>
      <c r="M8" s="63">
        <f t="shared" si="1"/>
        <v>18038602.34</v>
      </c>
      <c r="N8" s="50">
        <v>29998702.329999998</v>
      </c>
      <c r="O8" s="63">
        <v>-11375200</v>
      </c>
      <c r="P8" s="63">
        <v>-1400000</v>
      </c>
      <c r="Q8" s="80">
        <v>0</v>
      </c>
      <c r="R8" s="83">
        <v>641920.00850000139</v>
      </c>
      <c r="S8" s="63">
        <f t="shared" ref="S8:S39" si="5">SUM(O8:R8)</f>
        <v>-12133279.991499998</v>
      </c>
      <c r="T8" s="63">
        <f t="shared" si="2"/>
        <v>17865422.338500001</v>
      </c>
      <c r="U8" s="63">
        <v>4764738.33</v>
      </c>
      <c r="V8" s="63">
        <v>528267.14020000026</v>
      </c>
      <c r="W8" s="63">
        <v>71732.859799999744</v>
      </c>
      <c r="X8" s="63">
        <v>600000</v>
      </c>
      <c r="Y8" s="63">
        <v>1050000</v>
      </c>
      <c r="Z8" s="63">
        <f t="shared" ref="Z8:Z39" si="6">SUM(V8:Y8)</f>
        <v>2250000</v>
      </c>
      <c r="AA8" s="50">
        <f t="shared" si="3"/>
        <v>7014738.3300000001</v>
      </c>
    </row>
    <row r="9" spans="1:27" ht="22.5">
      <c r="A9" s="87"/>
      <c r="B9" s="87"/>
      <c r="C9" s="87"/>
      <c r="D9" s="32" t="s">
        <v>5</v>
      </c>
      <c r="E9" s="48" t="s">
        <v>6</v>
      </c>
      <c r="F9" s="34">
        <v>10000000</v>
      </c>
      <c r="G9" s="50">
        <v>10850000</v>
      </c>
      <c r="H9" s="63">
        <v>0</v>
      </c>
      <c r="I9" s="63">
        <v>-400000</v>
      </c>
      <c r="J9" s="63"/>
      <c r="K9" s="63"/>
      <c r="L9" s="63">
        <f t="shared" si="4"/>
        <v>-400000</v>
      </c>
      <c r="M9" s="63">
        <f t="shared" si="1"/>
        <v>10450000</v>
      </c>
      <c r="N9" s="50">
        <v>10839200</v>
      </c>
      <c r="O9" s="63">
        <v>0</v>
      </c>
      <c r="P9" s="63"/>
      <c r="Q9" s="63">
        <v>-400000</v>
      </c>
      <c r="R9" s="83">
        <v>0</v>
      </c>
      <c r="S9" s="63">
        <f t="shared" si="5"/>
        <v>-400000</v>
      </c>
      <c r="T9" s="63">
        <f t="shared" si="2"/>
        <v>10439200</v>
      </c>
      <c r="U9" s="63">
        <v>10006384.399999999</v>
      </c>
      <c r="V9" s="63">
        <v>0</v>
      </c>
      <c r="W9" s="63">
        <v>0</v>
      </c>
      <c r="X9" s="63"/>
      <c r="Y9" s="63"/>
      <c r="Z9" s="63">
        <f t="shared" si="6"/>
        <v>0</v>
      </c>
      <c r="AA9" s="50">
        <f t="shared" si="3"/>
        <v>10006384.399999999</v>
      </c>
    </row>
    <row r="10" spans="1:27" ht="22.5">
      <c r="A10" s="87"/>
      <c r="B10" s="87"/>
      <c r="C10" s="87"/>
      <c r="D10" s="32" t="s">
        <v>7</v>
      </c>
      <c r="E10" s="48" t="s">
        <v>8</v>
      </c>
      <c r="F10" s="34">
        <v>62500000</v>
      </c>
      <c r="G10" s="50">
        <v>66000899.549999997</v>
      </c>
      <c r="H10" s="63">
        <v>-921999.99999999255</v>
      </c>
      <c r="I10" s="63"/>
      <c r="J10" s="63"/>
      <c r="K10" s="63"/>
      <c r="L10" s="63">
        <f t="shared" si="4"/>
        <v>-921999.99999999255</v>
      </c>
      <c r="M10" s="63">
        <f t="shared" si="1"/>
        <v>65078899.550000004</v>
      </c>
      <c r="N10" s="50">
        <v>65394865.219999999</v>
      </c>
      <c r="O10" s="63">
        <v>-412800</v>
      </c>
      <c r="P10" s="63">
        <v>130000</v>
      </c>
      <c r="Q10" s="63">
        <v>0</v>
      </c>
      <c r="R10" s="83">
        <v>0</v>
      </c>
      <c r="S10" s="63">
        <f t="shared" si="5"/>
        <v>-282800</v>
      </c>
      <c r="T10" s="63">
        <f t="shared" si="2"/>
        <v>65112065.219999999</v>
      </c>
      <c r="U10" s="63">
        <v>62384734.250000007</v>
      </c>
      <c r="V10" s="63">
        <v>450.71999999135733</v>
      </c>
      <c r="W10" s="63">
        <v>0</v>
      </c>
      <c r="X10" s="63"/>
      <c r="Y10" s="63">
        <v>50000</v>
      </c>
      <c r="Z10" s="63">
        <f t="shared" si="6"/>
        <v>50450.719999991357</v>
      </c>
      <c r="AA10" s="50">
        <f t="shared" si="3"/>
        <v>62435184.969999999</v>
      </c>
    </row>
    <row r="11" spans="1:27">
      <c r="A11" s="87"/>
      <c r="B11" s="87"/>
      <c r="C11" s="87"/>
      <c r="D11" s="32" t="s">
        <v>9</v>
      </c>
      <c r="E11" s="48" t="s">
        <v>10</v>
      </c>
      <c r="F11" s="34">
        <v>15000000</v>
      </c>
      <c r="G11" s="50">
        <v>18239661.41</v>
      </c>
      <c r="H11" s="63">
        <v>1984750</v>
      </c>
      <c r="I11" s="63"/>
      <c r="J11" s="63"/>
      <c r="K11" s="63"/>
      <c r="L11" s="63">
        <f t="shared" si="4"/>
        <v>1984750</v>
      </c>
      <c r="M11" s="63">
        <f t="shared" si="1"/>
        <v>20224411.41</v>
      </c>
      <c r="N11" s="50">
        <v>14861954.33</v>
      </c>
      <c r="O11" s="63">
        <v>17000</v>
      </c>
      <c r="P11" s="63"/>
      <c r="Q11" s="63">
        <v>2795350</v>
      </c>
      <c r="R11" s="63">
        <v>2365003.5180000016</v>
      </c>
      <c r="S11" s="63">
        <f t="shared" si="5"/>
        <v>5177353.5180000011</v>
      </c>
      <c r="T11" s="63">
        <f t="shared" si="2"/>
        <v>20039307.848000001</v>
      </c>
      <c r="U11" s="63">
        <v>4985227.6306999987</v>
      </c>
      <c r="V11" s="63">
        <v>335412.1799000008</v>
      </c>
      <c r="W11" s="63">
        <v>264587.8200999992</v>
      </c>
      <c r="X11" s="63">
        <v>300000</v>
      </c>
      <c r="Y11" s="63">
        <v>600000</v>
      </c>
      <c r="Z11" s="63">
        <f t="shared" si="6"/>
        <v>1500000</v>
      </c>
      <c r="AA11" s="50">
        <f t="shared" si="3"/>
        <v>6485227.6306999987</v>
      </c>
    </row>
    <row r="12" spans="1:27" ht="22.5">
      <c r="A12" s="87"/>
      <c r="B12" s="87"/>
      <c r="C12" s="87"/>
      <c r="D12" s="32" t="s">
        <v>217</v>
      </c>
      <c r="E12" s="48" t="s">
        <v>218</v>
      </c>
      <c r="F12" s="34">
        <v>10000000</v>
      </c>
      <c r="G12" s="50">
        <v>14590002.510000002</v>
      </c>
      <c r="H12" s="50">
        <v>1491294</v>
      </c>
      <c r="I12" s="63"/>
      <c r="J12" s="63"/>
      <c r="K12" s="63"/>
      <c r="L12" s="63">
        <f t="shared" si="4"/>
        <v>1491294</v>
      </c>
      <c r="M12" s="63">
        <f t="shared" si="1"/>
        <v>16081296.510000002</v>
      </c>
      <c r="N12" s="50">
        <v>0</v>
      </c>
      <c r="O12" s="63">
        <v>14454518.550000001</v>
      </c>
      <c r="P12" s="63"/>
      <c r="Q12" s="63">
        <v>167890.02</v>
      </c>
      <c r="R12" s="63">
        <v>1274999.6599999999</v>
      </c>
      <c r="S12" s="63">
        <f t="shared" si="5"/>
        <v>15897408.23</v>
      </c>
      <c r="T12" s="63">
        <f t="shared" si="2"/>
        <v>15897408.23</v>
      </c>
      <c r="U12" s="63">
        <v>0</v>
      </c>
      <c r="V12" s="63">
        <v>0</v>
      </c>
      <c r="W12" s="63">
        <v>7000000</v>
      </c>
      <c r="X12" s="63">
        <v>5000000</v>
      </c>
      <c r="Y12" s="63"/>
      <c r="Z12" s="63">
        <f t="shared" si="6"/>
        <v>12000000</v>
      </c>
      <c r="AA12" s="50">
        <f t="shared" si="3"/>
        <v>12000000</v>
      </c>
    </row>
    <row r="13" spans="1:27" ht="22.5">
      <c r="A13" s="87"/>
      <c r="B13" s="87"/>
      <c r="C13" s="28" t="s">
        <v>160</v>
      </c>
      <c r="D13" s="32" t="s">
        <v>11</v>
      </c>
      <c r="E13" s="48" t="s">
        <v>12</v>
      </c>
      <c r="F13" s="35">
        <v>5000000</v>
      </c>
      <c r="G13" s="50">
        <v>7718000</v>
      </c>
      <c r="H13" s="50">
        <v>0</v>
      </c>
      <c r="I13" s="63">
        <v>-600000</v>
      </c>
      <c r="J13" s="63"/>
      <c r="K13" s="63"/>
      <c r="L13" s="63">
        <f t="shared" si="4"/>
        <v>-600000</v>
      </c>
      <c r="M13" s="63">
        <f t="shared" si="1"/>
        <v>7118000</v>
      </c>
      <c r="N13" s="50">
        <v>7478000</v>
      </c>
      <c r="O13" s="63">
        <v>0</v>
      </c>
      <c r="P13" s="63">
        <v>-600000</v>
      </c>
      <c r="Q13" s="63">
        <v>0</v>
      </c>
      <c r="R13" s="63">
        <v>204000</v>
      </c>
      <c r="S13" s="63">
        <f t="shared" si="5"/>
        <v>-396000</v>
      </c>
      <c r="T13" s="63">
        <f t="shared" si="2"/>
        <v>7082000</v>
      </c>
      <c r="U13" s="63">
        <v>5405749.8021999989</v>
      </c>
      <c r="V13" s="63">
        <v>45835.920000000857</v>
      </c>
      <c r="W13" s="63">
        <v>354164.07999999914</v>
      </c>
      <c r="X13" s="63">
        <v>300000</v>
      </c>
      <c r="Y13" s="63">
        <v>700000</v>
      </c>
      <c r="Z13" s="63">
        <f t="shared" si="6"/>
        <v>1400000</v>
      </c>
      <c r="AA13" s="50">
        <f t="shared" si="3"/>
        <v>6805749.8021999989</v>
      </c>
    </row>
    <row r="14" spans="1:27">
      <c r="A14" s="87"/>
      <c r="B14" s="87"/>
      <c r="C14" s="28" t="s">
        <v>161</v>
      </c>
      <c r="D14" s="32" t="s">
        <v>13</v>
      </c>
      <c r="E14" s="48" t="s">
        <v>14</v>
      </c>
      <c r="F14" s="35">
        <v>20000000</v>
      </c>
      <c r="G14" s="50">
        <v>23500000</v>
      </c>
      <c r="H14" s="50">
        <v>0</v>
      </c>
      <c r="I14" s="63">
        <v>-3500000</v>
      </c>
      <c r="J14" s="63"/>
      <c r="K14" s="63"/>
      <c r="L14" s="63">
        <f t="shared" si="4"/>
        <v>-3500000</v>
      </c>
      <c r="M14" s="63">
        <f t="shared" si="1"/>
        <v>20000000</v>
      </c>
      <c r="N14" s="50">
        <v>22693929.52</v>
      </c>
      <c r="O14" s="63">
        <v>10000</v>
      </c>
      <c r="P14" s="63">
        <v>-2703930</v>
      </c>
      <c r="Q14" s="63">
        <v>0</v>
      </c>
      <c r="R14" s="63">
        <v>0.40800000037997958</v>
      </c>
      <c r="S14" s="63">
        <f t="shared" si="5"/>
        <v>-2693929.5919999997</v>
      </c>
      <c r="T14" s="63">
        <f t="shared" si="2"/>
        <v>19999999.927999999</v>
      </c>
      <c r="U14" s="63">
        <v>13185086.890000002</v>
      </c>
      <c r="V14" s="63">
        <v>228431.92999999784</v>
      </c>
      <c r="W14" s="63">
        <v>821568.07000000216</v>
      </c>
      <c r="X14" s="63">
        <v>200000</v>
      </c>
      <c r="Y14" s="63">
        <v>750000</v>
      </c>
      <c r="Z14" s="63">
        <f t="shared" si="6"/>
        <v>2000000</v>
      </c>
      <c r="AA14" s="50">
        <f t="shared" si="3"/>
        <v>15185086.890000002</v>
      </c>
    </row>
    <row r="15" spans="1:27">
      <c r="A15" s="87"/>
      <c r="B15" s="87" t="s">
        <v>162</v>
      </c>
      <c r="C15" s="87" t="s">
        <v>163</v>
      </c>
      <c r="D15" s="32" t="s">
        <v>15</v>
      </c>
      <c r="E15" s="48" t="s">
        <v>16</v>
      </c>
      <c r="F15" s="34">
        <v>4000000</v>
      </c>
      <c r="G15" s="50">
        <v>3442271</v>
      </c>
      <c r="H15" s="50">
        <v>0</v>
      </c>
      <c r="I15" s="63">
        <v>-2000000</v>
      </c>
      <c r="J15" s="63"/>
      <c r="K15" s="63"/>
      <c r="L15" s="63">
        <f t="shared" si="4"/>
        <v>-2000000</v>
      </c>
      <c r="M15" s="63">
        <f t="shared" si="1"/>
        <v>1442271</v>
      </c>
      <c r="N15" s="50">
        <v>3191200</v>
      </c>
      <c r="O15" s="63">
        <v>63200</v>
      </c>
      <c r="P15" s="63">
        <v>-1800000</v>
      </c>
      <c r="Q15" s="63">
        <v>0</v>
      </c>
      <c r="R15" s="63"/>
      <c r="S15" s="63">
        <f t="shared" si="5"/>
        <v>-1736800</v>
      </c>
      <c r="T15" s="63">
        <f t="shared" si="2"/>
        <v>1454400</v>
      </c>
      <c r="U15" s="63">
        <v>779663.31</v>
      </c>
      <c r="V15" s="63">
        <v>1834.9699999999721</v>
      </c>
      <c r="W15" s="63">
        <v>10000</v>
      </c>
      <c r="X15" s="63">
        <v>100000</v>
      </c>
      <c r="Y15" s="63">
        <v>500000</v>
      </c>
      <c r="Z15" s="63">
        <f t="shared" si="6"/>
        <v>611834.97</v>
      </c>
      <c r="AA15" s="50">
        <f t="shared" si="3"/>
        <v>1391498.28</v>
      </c>
    </row>
    <row r="16" spans="1:27">
      <c r="A16" s="87"/>
      <c r="B16" s="87"/>
      <c r="C16" s="87"/>
      <c r="D16" s="32" t="s">
        <v>219</v>
      </c>
      <c r="E16" s="48" t="s">
        <v>220</v>
      </c>
      <c r="F16" s="34">
        <v>1000000</v>
      </c>
      <c r="G16" s="50">
        <v>1104820</v>
      </c>
      <c r="H16" s="50">
        <v>332847</v>
      </c>
      <c r="I16" s="63"/>
      <c r="J16" s="63"/>
      <c r="K16" s="63"/>
      <c r="L16" s="63">
        <f t="shared" si="4"/>
        <v>332847</v>
      </c>
      <c r="M16" s="63">
        <f t="shared" si="1"/>
        <v>1437667</v>
      </c>
      <c r="N16" s="50"/>
      <c r="O16" s="63">
        <v>0</v>
      </c>
      <c r="P16" s="63">
        <v>270000</v>
      </c>
      <c r="Q16" s="63">
        <v>20000</v>
      </c>
      <c r="R16" s="63">
        <v>0</v>
      </c>
      <c r="S16" s="63">
        <f t="shared" si="5"/>
        <v>290000</v>
      </c>
      <c r="T16" s="63">
        <f t="shared" si="2"/>
        <v>290000</v>
      </c>
      <c r="U16" s="63"/>
      <c r="V16" s="63">
        <v>0</v>
      </c>
      <c r="W16" s="63">
        <v>100000</v>
      </c>
      <c r="X16" s="63"/>
      <c r="Y16" s="63">
        <v>50000</v>
      </c>
      <c r="Z16" s="63">
        <f t="shared" si="6"/>
        <v>150000</v>
      </c>
      <c r="AA16" s="50">
        <f t="shared" si="3"/>
        <v>150000</v>
      </c>
    </row>
    <row r="17" spans="1:27" ht="33.75">
      <c r="A17" s="87"/>
      <c r="B17" s="87"/>
      <c r="C17" s="87" t="s">
        <v>164</v>
      </c>
      <c r="D17" s="32" t="s">
        <v>17</v>
      </c>
      <c r="E17" s="48" t="s">
        <v>18</v>
      </c>
      <c r="F17" s="35">
        <v>11500000</v>
      </c>
      <c r="G17" s="50">
        <v>7468618.1500000004</v>
      </c>
      <c r="H17" s="50">
        <v>0</v>
      </c>
      <c r="I17" s="63"/>
      <c r="J17" s="63"/>
      <c r="K17" s="63"/>
      <c r="L17" s="63">
        <f t="shared" si="4"/>
        <v>0</v>
      </c>
      <c r="M17" s="63">
        <f t="shared" si="1"/>
        <v>7468618.1500000004</v>
      </c>
      <c r="N17" s="50">
        <v>5620720.79</v>
      </c>
      <c r="O17" s="63">
        <v>0</v>
      </c>
      <c r="P17" s="63">
        <v>461974.25</v>
      </c>
      <c r="Q17" s="63">
        <v>923948.35</v>
      </c>
      <c r="R17" s="63">
        <v>0.43349999981001019</v>
      </c>
      <c r="S17" s="63">
        <f t="shared" si="5"/>
        <v>1385923.0334999999</v>
      </c>
      <c r="T17" s="63">
        <f t="shared" si="2"/>
        <v>7006643.8234999999</v>
      </c>
      <c r="U17" s="63">
        <v>2132583.7503</v>
      </c>
      <c r="V17" s="63">
        <v>0</v>
      </c>
      <c r="W17" s="63">
        <v>700000</v>
      </c>
      <c r="X17" s="63">
        <v>200000</v>
      </c>
      <c r="Y17" s="63">
        <v>600000</v>
      </c>
      <c r="Z17" s="63">
        <f t="shared" si="6"/>
        <v>1500000</v>
      </c>
      <c r="AA17" s="50">
        <f t="shared" si="3"/>
        <v>3632583.7503</v>
      </c>
    </row>
    <row r="18" spans="1:27" ht="22.5">
      <c r="A18" s="87"/>
      <c r="B18" s="87"/>
      <c r="C18" s="87"/>
      <c r="D18" s="32" t="s">
        <v>19</v>
      </c>
      <c r="E18" s="48" t="s">
        <v>20</v>
      </c>
      <c r="F18" s="35">
        <v>10000000</v>
      </c>
      <c r="G18" s="50">
        <v>12890961.440000001</v>
      </c>
      <c r="H18" s="50">
        <v>279217.72999999858</v>
      </c>
      <c r="I18" s="63"/>
      <c r="J18" s="63"/>
      <c r="K18" s="63"/>
      <c r="L18" s="63">
        <f t="shared" si="4"/>
        <v>279217.72999999858</v>
      </c>
      <c r="M18" s="63">
        <f t="shared" si="1"/>
        <v>13170179.17</v>
      </c>
      <c r="N18" s="50">
        <v>9680660.2300000004</v>
      </c>
      <c r="O18" s="63">
        <v>1324059.5999999996</v>
      </c>
      <c r="P18" s="63">
        <v>379869.23</v>
      </c>
      <c r="Q18" s="63">
        <v>722659.27</v>
      </c>
      <c r="R18" s="63">
        <v>764098.4389999999</v>
      </c>
      <c r="S18" s="63">
        <f t="shared" si="5"/>
        <v>3190686.5389999994</v>
      </c>
      <c r="T18" s="63">
        <f t="shared" si="2"/>
        <v>12871346.768999999</v>
      </c>
      <c r="U18" s="63">
        <v>6640259.9899999993</v>
      </c>
      <c r="V18" s="63">
        <v>221114.25</v>
      </c>
      <c r="W18" s="63">
        <v>378685.75</v>
      </c>
      <c r="X18" s="63">
        <v>900000</v>
      </c>
      <c r="Y18" s="63">
        <v>1000000</v>
      </c>
      <c r="Z18" s="63">
        <f t="shared" si="6"/>
        <v>2499800</v>
      </c>
      <c r="AA18" s="50">
        <f t="shared" si="3"/>
        <v>9140059.9899999984</v>
      </c>
    </row>
    <row r="19" spans="1:27" ht="33.75">
      <c r="A19" s="87"/>
      <c r="B19" s="87"/>
      <c r="C19" s="87"/>
      <c r="D19" s="32" t="s">
        <v>21</v>
      </c>
      <c r="E19" s="48" t="s">
        <v>22</v>
      </c>
      <c r="F19" s="34">
        <v>600000</v>
      </c>
      <c r="G19" s="50">
        <v>0</v>
      </c>
      <c r="H19" s="50">
        <v>0</v>
      </c>
      <c r="I19" s="63"/>
      <c r="J19" s="63"/>
      <c r="K19" s="63"/>
      <c r="L19" s="63">
        <f t="shared" si="4"/>
        <v>0</v>
      </c>
      <c r="M19" s="63">
        <f t="shared" si="1"/>
        <v>0</v>
      </c>
      <c r="N19" s="50">
        <v>0</v>
      </c>
      <c r="O19" s="63">
        <v>0</v>
      </c>
      <c r="P19" s="63"/>
      <c r="Q19" s="63">
        <v>0</v>
      </c>
      <c r="R19" s="63">
        <v>0</v>
      </c>
      <c r="S19" s="63">
        <f t="shared" si="5"/>
        <v>0</v>
      </c>
      <c r="T19" s="63">
        <f t="shared" si="2"/>
        <v>0</v>
      </c>
      <c r="U19" s="63">
        <v>0</v>
      </c>
      <c r="V19" s="63">
        <v>0</v>
      </c>
      <c r="W19" s="63">
        <v>0</v>
      </c>
      <c r="X19" s="63"/>
      <c r="Y19" s="63"/>
      <c r="Z19" s="63">
        <f t="shared" si="6"/>
        <v>0</v>
      </c>
      <c r="AA19" s="50">
        <f t="shared" si="3"/>
        <v>0</v>
      </c>
    </row>
    <row r="20" spans="1:27" ht="33.75">
      <c r="A20" s="87"/>
      <c r="B20" s="87" t="s">
        <v>165</v>
      </c>
      <c r="C20" s="87" t="s">
        <v>166</v>
      </c>
      <c r="D20" s="32" t="s">
        <v>23</v>
      </c>
      <c r="E20" s="48" t="s">
        <v>24</v>
      </c>
      <c r="F20" s="34">
        <f>50000000-15000000</f>
        <v>35000000</v>
      </c>
      <c r="G20" s="50">
        <v>51845054.719999999</v>
      </c>
      <c r="H20" s="50">
        <v>0</v>
      </c>
      <c r="I20" s="63"/>
      <c r="J20" s="63"/>
      <c r="K20" s="63"/>
      <c r="L20" s="63">
        <f t="shared" si="4"/>
        <v>0</v>
      </c>
      <c r="M20" s="63">
        <f t="shared" si="1"/>
        <v>51845054.719999999</v>
      </c>
      <c r="N20" s="50">
        <v>54075037.789999999</v>
      </c>
      <c r="O20" s="63">
        <v>-6314184.5399999991</v>
      </c>
      <c r="P20" s="63"/>
      <c r="Q20" s="63"/>
      <c r="R20" s="63"/>
      <c r="S20" s="63">
        <f t="shared" si="5"/>
        <v>-6314184.5399999991</v>
      </c>
      <c r="T20" s="63">
        <f t="shared" si="2"/>
        <v>47760853.25</v>
      </c>
      <c r="U20" s="63">
        <v>25107813.651799999</v>
      </c>
      <c r="V20" s="63">
        <v>1355297.1099999994</v>
      </c>
      <c r="W20" s="63">
        <v>1066000</v>
      </c>
      <c r="X20" s="63">
        <v>2000000</v>
      </c>
      <c r="Y20" s="63">
        <f>5500000-2000000</f>
        <v>3500000</v>
      </c>
      <c r="Z20" s="63">
        <f t="shared" si="6"/>
        <v>7921297.1099999994</v>
      </c>
      <c r="AA20" s="50">
        <f t="shared" si="3"/>
        <v>33029110.761799999</v>
      </c>
    </row>
    <row r="21" spans="1:27">
      <c r="A21" s="87"/>
      <c r="B21" s="87"/>
      <c r="C21" s="87"/>
      <c r="D21" s="32" t="s">
        <v>25</v>
      </c>
      <c r="E21" s="48" t="s">
        <v>26</v>
      </c>
      <c r="F21" s="34">
        <f>13000000-7000000</f>
        <v>6000000</v>
      </c>
      <c r="G21" s="50">
        <v>12486000</v>
      </c>
      <c r="H21" s="63">
        <v>-10378600</v>
      </c>
      <c r="I21" s="63"/>
      <c r="J21" s="63"/>
      <c r="K21" s="63"/>
      <c r="L21" s="63">
        <f t="shared" si="4"/>
        <v>-10378600</v>
      </c>
      <c r="M21" s="50">
        <f t="shared" si="1"/>
        <v>2107400</v>
      </c>
      <c r="N21" s="50">
        <v>4361850</v>
      </c>
      <c r="O21" s="63">
        <v>-2257000</v>
      </c>
      <c r="P21" s="63">
        <v>0</v>
      </c>
      <c r="Q21" s="63">
        <v>0</v>
      </c>
      <c r="R21" s="63"/>
      <c r="S21" s="63">
        <f t="shared" si="5"/>
        <v>-2257000</v>
      </c>
      <c r="T21" s="63">
        <f t="shared" si="2"/>
        <v>2104850</v>
      </c>
      <c r="U21" s="63">
        <v>1137735.8603000003</v>
      </c>
      <c r="V21" s="63">
        <v>31951.250099999597</v>
      </c>
      <c r="W21" s="63">
        <v>18048.749900000403</v>
      </c>
      <c r="X21" s="63"/>
      <c r="Y21" s="63">
        <v>100000</v>
      </c>
      <c r="Z21" s="63">
        <f t="shared" si="6"/>
        <v>150000</v>
      </c>
      <c r="AA21" s="50">
        <f t="shared" si="3"/>
        <v>1287735.8603000003</v>
      </c>
    </row>
    <row r="22" spans="1:27" ht="33.75">
      <c r="A22" s="87"/>
      <c r="B22" s="87"/>
      <c r="C22" s="87"/>
      <c r="D22" s="32" t="s">
        <v>27</v>
      </c>
      <c r="E22" s="48" t="s">
        <v>28</v>
      </c>
      <c r="F22" s="35">
        <v>9000000</v>
      </c>
      <c r="G22" s="50">
        <v>9389540</v>
      </c>
      <c r="H22" s="50">
        <v>0</v>
      </c>
      <c r="I22" s="63"/>
      <c r="J22" s="63"/>
      <c r="K22" s="63">
        <v>-3500000</v>
      </c>
      <c r="L22" s="63">
        <f t="shared" si="4"/>
        <v>-3500000</v>
      </c>
      <c r="M22" s="50">
        <f t="shared" si="1"/>
        <v>5889540</v>
      </c>
      <c r="N22" s="50">
        <v>5452217.1200000001</v>
      </c>
      <c r="O22" s="63">
        <v>120510.6500000041</v>
      </c>
      <c r="P22" s="63"/>
      <c r="Q22" s="63">
        <v>0</v>
      </c>
      <c r="R22" s="63">
        <v>371724.44799999992</v>
      </c>
      <c r="S22" s="63">
        <f t="shared" si="5"/>
        <v>492235.09800000401</v>
      </c>
      <c r="T22" s="63">
        <f t="shared" si="2"/>
        <v>5944452.2180000041</v>
      </c>
      <c r="U22" s="63">
        <v>4905743.75</v>
      </c>
      <c r="V22" s="63">
        <v>298703.90999999922</v>
      </c>
      <c r="W22" s="63">
        <v>0</v>
      </c>
      <c r="X22" s="63"/>
      <c r="Y22" s="63"/>
      <c r="Z22" s="63">
        <f t="shared" si="6"/>
        <v>298703.90999999922</v>
      </c>
      <c r="AA22" s="50">
        <f t="shared" si="3"/>
        <v>5204447.6599999992</v>
      </c>
    </row>
    <row r="23" spans="1:27" ht="45">
      <c r="A23" s="87"/>
      <c r="B23" s="87"/>
      <c r="C23" s="87"/>
      <c r="D23" s="32" t="s">
        <v>29</v>
      </c>
      <c r="E23" s="48" t="s">
        <v>30</v>
      </c>
      <c r="F23" s="35">
        <v>9000000</v>
      </c>
      <c r="G23" s="50">
        <v>8292048.5199999996</v>
      </c>
      <c r="H23" s="50">
        <v>0</v>
      </c>
      <c r="I23" s="63"/>
      <c r="J23" s="63"/>
      <c r="K23" s="63">
        <v>-1600000</v>
      </c>
      <c r="L23" s="63">
        <f t="shared" si="4"/>
        <v>-1600000</v>
      </c>
      <c r="M23" s="50">
        <f t="shared" si="1"/>
        <v>6692048.5199999996</v>
      </c>
      <c r="N23" s="50">
        <v>3749562.76</v>
      </c>
      <c r="O23" s="63">
        <v>131054.67000000412</v>
      </c>
      <c r="P23" s="63">
        <v>0</v>
      </c>
      <c r="Q23" s="63">
        <v>1000000</v>
      </c>
      <c r="R23" s="63">
        <v>1651112.8959999997</v>
      </c>
      <c r="S23" s="63">
        <f t="shared" si="5"/>
        <v>2782167.5660000038</v>
      </c>
      <c r="T23" s="63">
        <f t="shared" si="2"/>
        <v>6531730.3260000031</v>
      </c>
      <c r="U23" s="63">
        <v>3335707.32</v>
      </c>
      <c r="V23" s="63">
        <v>258998.89999999898</v>
      </c>
      <c r="W23" s="63">
        <v>0</v>
      </c>
      <c r="X23" s="63"/>
      <c r="Y23" s="63">
        <v>200000</v>
      </c>
      <c r="Z23" s="63">
        <f t="shared" si="6"/>
        <v>458998.89999999898</v>
      </c>
      <c r="AA23" s="50">
        <f t="shared" si="3"/>
        <v>3794706.2199999988</v>
      </c>
    </row>
    <row r="24" spans="1:27">
      <c r="A24" s="87"/>
      <c r="B24" s="87"/>
      <c r="C24" s="87"/>
      <c r="D24" s="32" t="s">
        <v>31</v>
      </c>
      <c r="E24" s="48" t="s">
        <v>32</v>
      </c>
      <c r="F24" s="35">
        <v>15000000</v>
      </c>
      <c r="G24" s="50">
        <v>18780917.210000001</v>
      </c>
      <c r="H24" s="81">
        <v>455230.12000000104</v>
      </c>
      <c r="I24" s="63"/>
      <c r="J24" s="63"/>
      <c r="K24" s="63"/>
      <c r="L24" s="63">
        <f t="shared" si="4"/>
        <v>455230.12000000104</v>
      </c>
      <c r="M24" s="50">
        <f t="shared" si="1"/>
        <v>19236147.330000002</v>
      </c>
      <c r="N24" s="50">
        <v>17104025.189999998</v>
      </c>
      <c r="O24" s="81">
        <v>108531.23000000045</v>
      </c>
      <c r="P24" s="63">
        <v>421464.8</v>
      </c>
      <c r="Q24" s="63">
        <v>884936.62</v>
      </c>
      <c r="R24" s="63">
        <v>59917.010000002847</v>
      </c>
      <c r="S24" s="63">
        <f t="shared" si="5"/>
        <v>1474849.6600000032</v>
      </c>
      <c r="T24" s="63">
        <f t="shared" si="2"/>
        <v>18578874.850000001</v>
      </c>
      <c r="U24" s="63">
        <v>1764930.6203999999</v>
      </c>
      <c r="V24" s="63">
        <v>300708.59010000038</v>
      </c>
      <c r="W24" s="63">
        <v>0</v>
      </c>
      <c r="X24" s="63"/>
      <c r="Y24" s="63">
        <f>2940454.7146-2540454.7146</f>
        <v>400000</v>
      </c>
      <c r="Z24" s="63">
        <f t="shared" si="6"/>
        <v>700708.59010000038</v>
      </c>
      <c r="AA24" s="50">
        <f t="shared" si="3"/>
        <v>2465639.2105</v>
      </c>
    </row>
    <row r="25" spans="1:27" ht="22.5">
      <c r="A25" s="87"/>
      <c r="B25" s="87"/>
      <c r="C25" s="28" t="s">
        <v>167</v>
      </c>
      <c r="D25" s="32" t="s">
        <v>33</v>
      </c>
      <c r="E25" s="48" t="s">
        <v>34</v>
      </c>
      <c r="F25" s="35">
        <v>2500000</v>
      </c>
      <c r="G25" s="50">
        <v>3400809.97</v>
      </c>
      <c r="H25" s="50">
        <v>0</v>
      </c>
      <c r="I25" s="63">
        <v>-500000</v>
      </c>
      <c r="J25" s="63"/>
      <c r="K25" s="63"/>
      <c r="L25" s="63">
        <f t="shared" si="4"/>
        <v>-500000</v>
      </c>
      <c r="M25" s="63">
        <f t="shared" si="1"/>
        <v>2900809.97</v>
      </c>
      <c r="N25" s="50">
        <v>3568008.03</v>
      </c>
      <c r="O25" s="63">
        <v>0</v>
      </c>
      <c r="P25" s="63">
        <v>-670000</v>
      </c>
      <c r="Q25" s="63">
        <v>0</v>
      </c>
      <c r="R25" s="63"/>
      <c r="S25" s="63">
        <f t="shared" si="5"/>
        <v>-670000</v>
      </c>
      <c r="T25" s="63">
        <f t="shared" si="2"/>
        <v>2898008.03</v>
      </c>
      <c r="U25" s="63">
        <v>1884020.7609000001</v>
      </c>
      <c r="V25" s="63">
        <v>0</v>
      </c>
      <c r="W25" s="63">
        <v>200000</v>
      </c>
      <c r="X25" s="63"/>
      <c r="Y25" s="63">
        <v>500000</v>
      </c>
      <c r="Z25" s="63">
        <f t="shared" si="6"/>
        <v>700000</v>
      </c>
      <c r="AA25" s="50">
        <f t="shared" si="3"/>
        <v>2584020.7609000001</v>
      </c>
    </row>
    <row r="26" spans="1:27" ht="22.5">
      <c r="A26" s="87"/>
      <c r="B26" s="87"/>
      <c r="C26" s="28" t="s">
        <v>168</v>
      </c>
      <c r="D26" s="32" t="s">
        <v>35</v>
      </c>
      <c r="E26" s="48" t="s">
        <v>36</v>
      </c>
      <c r="F26" s="35">
        <v>1500000</v>
      </c>
      <c r="G26" s="50">
        <v>2000000</v>
      </c>
      <c r="H26" s="50">
        <v>0</v>
      </c>
      <c r="I26" s="63">
        <v>-500000</v>
      </c>
      <c r="J26" s="63"/>
      <c r="K26" s="63"/>
      <c r="L26" s="63">
        <f t="shared" si="4"/>
        <v>-500000</v>
      </c>
      <c r="M26" s="63">
        <f t="shared" si="1"/>
        <v>1500000</v>
      </c>
      <c r="N26" s="50">
        <v>2000000</v>
      </c>
      <c r="O26" s="63">
        <v>0</v>
      </c>
      <c r="P26" s="63">
        <v>-500000</v>
      </c>
      <c r="Q26" s="63">
        <v>0</v>
      </c>
      <c r="R26" s="63">
        <v>0</v>
      </c>
      <c r="S26" s="63">
        <f t="shared" si="5"/>
        <v>-500000</v>
      </c>
      <c r="T26" s="63">
        <f t="shared" si="2"/>
        <v>1500000</v>
      </c>
      <c r="U26" s="63">
        <v>229065.93</v>
      </c>
      <c r="V26" s="63">
        <v>74250.860099999991</v>
      </c>
      <c r="W26" s="63">
        <v>0</v>
      </c>
      <c r="X26" s="63">
        <v>83000</v>
      </c>
      <c r="Y26" s="63">
        <v>300000</v>
      </c>
      <c r="Z26" s="63">
        <f t="shared" si="6"/>
        <v>457250.86009999999</v>
      </c>
      <c r="AA26" s="50">
        <f t="shared" si="3"/>
        <v>686316.79009999998</v>
      </c>
    </row>
    <row r="27" spans="1:27">
      <c r="A27" s="87"/>
      <c r="B27" s="87" t="s">
        <v>169</v>
      </c>
      <c r="C27" s="87" t="s">
        <v>170</v>
      </c>
      <c r="D27" s="32" t="s">
        <v>37</v>
      </c>
      <c r="E27" s="48" t="s">
        <v>38</v>
      </c>
      <c r="F27" s="34">
        <v>2000000</v>
      </c>
      <c r="G27" s="50">
        <v>2608414.67</v>
      </c>
      <c r="H27" s="50">
        <v>0</v>
      </c>
      <c r="I27" s="63"/>
      <c r="J27" s="63"/>
      <c r="K27" s="63"/>
      <c r="L27" s="63">
        <f t="shared" si="4"/>
        <v>0</v>
      </c>
      <c r="M27" s="63">
        <f t="shared" si="1"/>
        <v>2608414.67</v>
      </c>
      <c r="N27" s="50">
        <v>841533.42</v>
      </c>
      <c r="O27" s="63">
        <v>202181.25</v>
      </c>
      <c r="P27" s="63">
        <v>85000</v>
      </c>
      <c r="Q27" s="63">
        <v>0</v>
      </c>
      <c r="R27" s="63">
        <v>171854.0625</v>
      </c>
      <c r="S27" s="63">
        <f t="shared" si="5"/>
        <v>459035.3125</v>
      </c>
      <c r="T27" s="63">
        <f t="shared" si="2"/>
        <v>1300568.7324999999</v>
      </c>
      <c r="U27" s="63">
        <v>112535.28050000001</v>
      </c>
      <c r="V27" s="63">
        <v>207561.90990000003</v>
      </c>
      <c r="W27" s="63">
        <v>0</v>
      </c>
      <c r="X27" s="63">
        <v>200000</v>
      </c>
      <c r="Y27" s="63">
        <v>600000</v>
      </c>
      <c r="Z27" s="63">
        <f t="shared" si="6"/>
        <v>1007561.9099000001</v>
      </c>
      <c r="AA27" s="50">
        <f t="shared" si="3"/>
        <v>1120097.1904000002</v>
      </c>
    </row>
    <row r="28" spans="1:27">
      <c r="A28" s="87"/>
      <c r="B28" s="87"/>
      <c r="C28" s="87"/>
      <c r="D28" s="32" t="s">
        <v>39</v>
      </c>
      <c r="E28" s="48" t="s">
        <v>40</v>
      </c>
      <c r="F28" s="35">
        <v>1500000</v>
      </c>
      <c r="G28" s="50">
        <v>1443453</v>
      </c>
      <c r="H28" s="50">
        <v>0</v>
      </c>
      <c r="I28" s="63">
        <v>-200000</v>
      </c>
      <c r="J28" s="63"/>
      <c r="K28" s="63"/>
      <c r="L28" s="63">
        <f t="shared" si="4"/>
        <v>-200000</v>
      </c>
      <c r="M28" s="63">
        <f t="shared" si="1"/>
        <v>1243453</v>
      </c>
      <c r="N28" s="50">
        <v>985318</v>
      </c>
      <c r="O28" s="63">
        <v>0</v>
      </c>
      <c r="P28" s="63">
        <v>-200000</v>
      </c>
      <c r="Q28" s="63">
        <v>0</v>
      </c>
      <c r="R28" s="63">
        <v>389414.75</v>
      </c>
      <c r="S28" s="63">
        <f t="shared" si="5"/>
        <v>189414.75</v>
      </c>
      <c r="T28" s="63">
        <f t="shared" si="2"/>
        <v>1174732.75</v>
      </c>
      <c r="U28" s="63">
        <v>285894.72039999999</v>
      </c>
      <c r="V28" s="63">
        <v>0</v>
      </c>
      <c r="W28" s="63">
        <v>100000</v>
      </c>
      <c r="X28" s="63"/>
      <c r="Y28" s="63">
        <v>100000</v>
      </c>
      <c r="Z28" s="63">
        <f t="shared" si="6"/>
        <v>200000</v>
      </c>
      <c r="AA28" s="50">
        <f t="shared" si="3"/>
        <v>485894.72039999999</v>
      </c>
    </row>
    <row r="29" spans="1:27" ht="33.75">
      <c r="A29" s="87"/>
      <c r="B29" s="87"/>
      <c r="C29" s="87"/>
      <c r="D29" s="32" t="s">
        <v>41</v>
      </c>
      <c r="E29" s="48" t="s">
        <v>42</v>
      </c>
      <c r="F29" s="35">
        <f>35000000+65000000</f>
        <v>100000000</v>
      </c>
      <c r="G29" s="50">
        <v>165048822</v>
      </c>
      <c r="H29" s="63">
        <v>0</v>
      </c>
      <c r="I29" s="63">
        <v>-15000000</v>
      </c>
      <c r="J29" s="63"/>
      <c r="K29" s="63"/>
      <c r="L29" s="63">
        <f t="shared" si="4"/>
        <v>-15000000</v>
      </c>
      <c r="M29" s="63">
        <f t="shared" si="1"/>
        <v>150048822</v>
      </c>
      <c r="N29" s="50">
        <v>156472680.62</v>
      </c>
      <c r="O29" s="63">
        <v>8172820</v>
      </c>
      <c r="P29" s="63">
        <v>-6500000</v>
      </c>
      <c r="Q29" s="63">
        <v>0</v>
      </c>
      <c r="R29" s="63">
        <v>64720.172999995943</v>
      </c>
      <c r="S29" s="63">
        <f t="shared" si="5"/>
        <v>1737540.172999996</v>
      </c>
      <c r="T29" s="63">
        <f t="shared" si="2"/>
        <v>158210220.79300001</v>
      </c>
      <c r="U29" s="63">
        <v>67589415.089999989</v>
      </c>
      <c r="V29" s="63">
        <v>66354.630000010133</v>
      </c>
      <c r="W29" s="63">
        <v>44000000</v>
      </c>
      <c r="X29" s="63">
        <v>16000000</v>
      </c>
      <c r="Y29" s="63">
        <f>5000000-5000000</f>
        <v>0</v>
      </c>
      <c r="Z29" s="63">
        <f t="shared" si="6"/>
        <v>60066354.63000001</v>
      </c>
      <c r="AA29" s="50">
        <f t="shared" si="3"/>
        <v>127655769.72</v>
      </c>
    </row>
    <row r="30" spans="1:27">
      <c r="A30" s="87"/>
      <c r="B30" s="87"/>
      <c r="C30" s="87" t="s">
        <v>171</v>
      </c>
      <c r="D30" s="32" t="s">
        <v>43</v>
      </c>
      <c r="E30" s="48" t="s">
        <v>44</v>
      </c>
      <c r="F30" s="35">
        <f>110000000+11500000</f>
        <v>121500000</v>
      </c>
      <c r="G30" s="50">
        <v>147980679</v>
      </c>
      <c r="H30" s="63">
        <v>-13714800</v>
      </c>
      <c r="I30" s="63"/>
      <c r="J30" s="63"/>
      <c r="K30" s="63">
        <v>-5000000</v>
      </c>
      <c r="L30" s="63">
        <f t="shared" si="4"/>
        <v>-18714800</v>
      </c>
      <c r="M30" s="63">
        <f t="shared" si="1"/>
        <v>129265879</v>
      </c>
      <c r="N30" s="50">
        <v>147520409</v>
      </c>
      <c r="O30" s="63">
        <v>-13260735.800000012</v>
      </c>
      <c r="P30" s="63">
        <v>0</v>
      </c>
      <c r="Q30" s="63"/>
      <c r="R30" s="63">
        <v>-5000000</v>
      </c>
      <c r="S30" s="63">
        <f t="shared" si="5"/>
        <v>-18260735.800000012</v>
      </c>
      <c r="T30" s="63">
        <f t="shared" si="2"/>
        <v>129259673.19999999</v>
      </c>
      <c r="U30" s="63">
        <v>111577154.16999999</v>
      </c>
      <c r="V30" s="63">
        <v>0</v>
      </c>
      <c r="W30" s="63">
        <v>9000000</v>
      </c>
      <c r="X30" s="63">
        <v>4000000</v>
      </c>
      <c r="Y30" s="63">
        <v>0</v>
      </c>
      <c r="Z30" s="63">
        <f t="shared" si="6"/>
        <v>13000000</v>
      </c>
      <c r="AA30" s="50">
        <f t="shared" si="3"/>
        <v>124577154.16999999</v>
      </c>
    </row>
    <row r="31" spans="1:27">
      <c r="A31" s="87"/>
      <c r="B31" s="87"/>
      <c r="C31" s="87"/>
      <c r="D31" s="32" t="s">
        <v>45</v>
      </c>
      <c r="E31" s="48" t="s">
        <v>46</v>
      </c>
      <c r="F31" s="34">
        <v>20000000</v>
      </c>
      <c r="G31" s="50">
        <v>14378113.9</v>
      </c>
      <c r="H31" s="63">
        <v>-8989751.4600000009</v>
      </c>
      <c r="I31" s="63"/>
      <c r="J31" s="63"/>
      <c r="K31" s="63"/>
      <c r="L31" s="63">
        <f t="shared" si="4"/>
        <v>-8989751.4600000009</v>
      </c>
      <c r="M31" s="63">
        <f t="shared" si="1"/>
        <v>5388362.4399999995</v>
      </c>
      <c r="N31" s="50">
        <v>4659543</v>
      </c>
      <c r="O31" s="63">
        <v>-149296.90000000037</v>
      </c>
      <c r="P31" s="63">
        <v>0</v>
      </c>
      <c r="Q31" s="63">
        <v>0</v>
      </c>
      <c r="R31" s="63">
        <v>619496.52399999951</v>
      </c>
      <c r="S31" s="63">
        <f t="shared" si="5"/>
        <v>470199.62399999914</v>
      </c>
      <c r="T31" s="63">
        <f t="shared" si="2"/>
        <v>5129742.6239999989</v>
      </c>
      <c r="U31" s="63">
        <v>1430478.36</v>
      </c>
      <c r="V31" s="63">
        <v>77344.079999999842</v>
      </c>
      <c r="W31" s="63">
        <v>0</v>
      </c>
      <c r="X31" s="63"/>
      <c r="Y31" s="63">
        <v>150000</v>
      </c>
      <c r="Z31" s="63">
        <f t="shared" si="6"/>
        <v>227344.07999999984</v>
      </c>
      <c r="AA31" s="50">
        <f t="shared" si="3"/>
        <v>1657822.44</v>
      </c>
    </row>
    <row r="32" spans="1:27">
      <c r="A32" s="87"/>
      <c r="B32" s="87"/>
      <c r="C32" s="87"/>
      <c r="D32" s="32" t="s">
        <v>47</v>
      </c>
      <c r="E32" s="48" t="s">
        <v>48</v>
      </c>
      <c r="F32" s="34">
        <v>20000000</v>
      </c>
      <c r="G32" s="50">
        <v>51000000</v>
      </c>
      <c r="H32" s="63">
        <v>-28007427.880000003</v>
      </c>
      <c r="I32" s="63"/>
      <c r="J32" s="63"/>
      <c r="K32" s="63"/>
      <c r="L32" s="63">
        <f t="shared" si="4"/>
        <v>-28007427.880000003</v>
      </c>
      <c r="M32" s="63">
        <f t="shared" si="1"/>
        <v>22992572.119999997</v>
      </c>
      <c r="N32" s="50">
        <v>50895000</v>
      </c>
      <c r="O32" s="63">
        <v>0</v>
      </c>
      <c r="P32" s="63">
        <v>-28007427.879999999</v>
      </c>
      <c r="Q32" s="63">
        <v>0</v>
      </c>
      <c r="R32" s="63">
        <v>89250</v>
      </c>
      <c r="S32" s="63">
        <f t="shared" si="5"/>
        <v>-27918177.879999999</v>
      </c>
      <c r="T32" s="63">
        <f t="shared" si="2"/>
        <v>22976822.120000001</v>
      </c>
      <c r="U32" s="63">
        <v>877964.55</v>
      </c>
      <c r="V32" s="63">
        <v>0</v>
      </c>
      <c r="W32" s="63">
        <v>3000000</v>
      </c>
      <c r="X32" s="63">
        <v>2000000</v>
      </c>
      <c r="Y32" s="63">
        <f>1000000-1000000</f>
        <v>0</v>
      </c>
      <c r="Z32" s="63">
        <f t="shared" si="6"/>
        <v>5000000</v>
      </c>
      <c r="AA32" s="50">
        <f t="shared" si="3"/>
        <v>5877964.5499999998</v>
      </c>
    </row>
    <row r="33" spans="1:27">
      <c r="A33" s="87"/>
      <c r="B33" s="87"/>
      <c r="C33" s="87"/>
      <c r="D33" s="32" t="s">
        <v>49</v>
      </c>
      <c r="E33" s="65" t="s">
        <v>50</v>
      </c>
      <c r="F33" s="34">
        <f>40500000-40500000</f>
        <v>0</v>
      </c>
      <c r="G33" s="50">
        <v>0</v>
      </c>
      <c r="H33" s="63">
        <v>0</v>
      </c>
      <c r="I33" s="63"/>
      <c r="J33" s="63"/>
      <c r="K33" s="63"/>
      <c r="L33" s="63">
        <f t="shared" si="4"/>
        <v>0</v>
      </c>
      <c r="M33" s="63">
        <f t="shared" si="1"/>
        <v>0</v>
      </c>
      <c r="N33" s="50">
        <v>0</v>
      </c>
      <c r="O33" s="63">
        <v>0</v>
      </c>
      <c r="P33" s="63"/>
      <c r="Q33" s="63">
        <v>0</v>
      </c>
      <c r="R33" s="63">
        <v>0</v>
      </c>
      <c r="S33" s="63">
        <f t="shared" si="5"/>
        <v>0</v>
      </c>
      <c r="T33" s="63">
        <f t="shared" si="2"/>
        <v>0</v>
      </c>
      <c r="U33" s="63">
        <v>0</v>
      </c>
      <c r="V33" s="63">
        <v>0</v>
      </c>
      <c r="W33" s="63">
        <v>0</v>
      </c>
      <c r="X33" s="63"/>
      <c r="Y33" s="63"/>
      <c r="Z33" s="63">
        <f t="shared" si="6"/>
        <v>0</v>
      </c>
      <c r="AA33" s="50">
        <f t="shared" si="3"/>
        <v>0</v>
      </c>
    </row>
    <row r="34" spans="1:27" ht="22.5">
      <c r="A34" s="87"/>
      <c r="B34" s="87"/>
      <c r="C34" s="87"/>
      <c r="D34" s="32" t="s">
        <v>221</v>
      </c>
      <c r="E34" s="48" t="s">
        <v>222</v>
      </c>
      <c r="F34" s="34">
        <v>15000000</v>
      </c>
      <c r="G34" s="50">
        <v>36189568.909999996</v>
      </c>
      <c r="H34" s="63">
        <v>-8195724.9099999964</v>
      </c>
      <c r="I34" s="63">
        <f>-9000000</f>
        <v>-9000000</v>
      </c>
      <c r="J34" s="63"/>
      <c r="K34" s="63"/>
      <c r="L34" s="63">
        <f t="shared" si="4"/>
        <v>-17195724.909999996</v>
      </c>
      <c r="M34" s="63">
        <f t="shared" si="1"/>
        <v>18993844</v>
      </c>
      <c r="N34" s="50">
        <v>35976444.909999996</v>
      </c>
      <c r="O34" s="63">
        <v>-8195724.9099999964</v>
      </c>
      <c r="P34" s="63">
        <v>-9000000</v>
      </c>
      <c r="Q34" s="63">
        <v>0</v>
      </c>
      <c r="R34" s="63"/>
      <c r="S34" s="63">
        <f t="shared" si="5"/>
        <v>-17195724.909999996</v>
      </c>
      <c r="T34" s="63">
        <f t="shared" si="2"/>
        <v>18780720</v>
      </c>
      <c r="U34" s="63">
        <v>12038312</v>
      </c>
      <c r="V34" s="63">
        <v>0</v>
      </c>
      <c r="W34" s="63">
        <v>1000000</v>
      </c>
      <c r="X34" s="63">
        <v>2000000</v>
      </c>
      <c r="Y34" s="63">
        <v>3603000</v>
      </c>
      <c r="Z34" s="63">
        <f t="shared" si="6"/>
        <v>6603000</v>
      </c>
      <c r="AA34" s="50">
        <f t="shared" si="3"/>
        <v>18641312</v>
      </c>
    </row>
    <row r="35" spans="1:27">
      <c r="A35" s="87"/>
      <c r="B35" s="87"/>
      <c r="C35" s="28" t="s">
        <v>172</v>
      </c>
      <c r="D35" s="32" t="s">
        <v>51</v>
      </c>
      <c r="E35" s="48" t="s">
        <v>52</v>
      </c>
      <c r="F35" s="34">
        <v>40000000</v>
      </c>
      <c r="G35" s="50">
        <v>45461483.990000002</v>
      </c>
      <c r="H35" s="63"/>
      <c r="I35" s="63">
        <v>-500000</v>
      </c>
      <c r="J35" s="63"/>
      <c r="K35" s="63"/>
      <c r="L35" s="63">
        <f t="shared" si="4"/>
        <v>-500000</v>
      </c>
      <c r="M35" s="63">
        <f t="shared" si="1"/>
        <v>44961483.990000002</v>
      </c>
      <c r="N35" s="50">
        <v>43525265.580000006</v>
      </c>
      <c r="O35" s="63">
        <v>0</v>
      </c>
      <c r="P35" s="63"/>
      <c r="Q35" s="63">
        <v>497000</v>
      </c>
      <c r="R35" s="63"/>
      <c r="S35" s="63">
        <f t="shared" si="5"/>
        <v>497000</v>
      </c>
      <c r="T35" s="63">
        <f t="shared" si="2"/>
        <v>44022265.580000006</v>
      </c>
      <c r="U35" s="63">
        <v>29955247.93</v>
      </c>
      <c r="V35" s="63">
        <v>339767.91999999806</v>
      </c>
      <c r="W35" s="63">
        <v>2660232.08</v>
      </c>
      <c r="X35" s="63">
        <v>1000000</v>
      </c>
      <c r="Y35" s="63">
        <v>1000000</v>
      </c>
      <c r="Z35" s="63">
        <f t="shared" si="6"/>
        <v>4999999.9999999981</v>
      </c>
      <c r="AA35" s="50">
        <f t="shared" si="3"/>
        <v>34955247.93</v>
      </c>
    </row>
    <row r="36" spans="1:27" ht="22.5">
      <c r="A36" s="87"/>
      <c r="B36" s="87" t="s">
        <v>173</v>
      </c>
      <c r="C36" s="87" t="s">
        <v>174</v>
      </c>
      <c r="D36" s="32" t="s">
        <v>53</v>
      </c>
      <c r="E36" s="48" t="s">
        <v>54</v>
      </c>
      <c r="F36" s="34">
        <f>60000000-40000000</f>
        <v>20000000</v>
      </c>
      <c r="G36" s="50">
        <v>3844400</v>
      </c>
      <c r="H36" s="63"/>
      <c r="I36" s="63">
        <v>-400000</v>
      </c>
      <c r="J36" s="63"/>
      <c r="K36" s="63"/>
      <c r="L36" s="63">
        <f t="shared" si="4"/>
        <v>-400000</v>
      </c>
      <c r="M36" s="63">
        <f t="shared" si="1"/>
        <v>3444400</v>
      </c>
      <c r="N36" s="50">
        <v>3793238.5</v>
      </c>
      <c r="O36" s="63">
        <v>-170846</v>
      </c>
      <c r="P36" s="63">
        <v>-400000</v>
      </c>
      <c r="Q36" s="63">
        <v>0</v>
      </c>
      <c r="R36" s="63">
        <v>43487.275000000001</v>
      </c>
      <c r="S36" s="63">
        <f t="shared" si="5"/>
        <v>-527358.72499999998</v>
      </c>
      <c r="T36" s="63">
        <f t="shared" si="2"/>
        <v>3265879.7749999999</v>
      </c>
      <c r="U36" s="63">
        <v>1367916.47</v>
      </c>
      <c r="V36" s="63">
        <v>23091.34999999986</v>
      </c>
      <c r="W36" s="63">
        <v>373908.65</v>
      </c>
      <c r="X36" s="63">
        <v>500000</v>
      </c>
      <c r="Y36" s="63">
        <v>1000000</v>
      </c>
      <c r="Z36" s="63">
        <f t="shared" si="6"/>
        <v>1897000</v>
      </c>
      <c r="AA36" s="50">
        <f t="shared" si="3"/>
        <v>3264916.4699999997</v>
      </c>
    </row>
    <row r="37" spans="1:27">
      <c r="A37" s="87"/>
      <c r="B37" s="87"/>
      <c r="C37" s="87"/>
      <c r="D37" s="32" t="s">
        <v>55</v>
      </c>
      <c r="E37" s="48" t="s">
        <v>56</v>
      </c>
      <c r="F37" s="35">
        <v>20000000</v>
      </c>
      <c r="G37" s="50">
        <v>47496500</v>
      </c>
      <c r="H37" s="63"/>
      <c r="I37" s="63">
        <v>-27000000</v>
      </c>
      <c r="J37" s="63"/>
      <c r="K37" s="63"/>
      <c r="L37" s="63">
        <f t="shared" si="4"/>
        <v>-27000000</v>
      </c>
      <c r="M37" s="63">
        <f t="shared" si="1"/>
        <v>20496500</v>
      </c>
      <c r="N37" s="50">
        <v>40659212.649999999</v>
      </c>
      <c r="O37" s="63">
        <v>0</v>
      </c>
      <c r="P37" s="63">
        <f>-20200000</f>
        <v>-20200000</v>
      </c>
      <c r="Q37" s="63">
        <v>0</v>
      </c>
      <c r="R37" s="63">
        <v>31694.247500001267</v>
      </c>
      <c r="S37" s="63">
        <f t="shared" si="5"/>
        <v>-20168305.752499998</v>
      </c>
      <c r="T37" s="63">
        <f t="shared" si="2"/>
        <v>20490906.897500001</v>
      </c>
      <c r="U37" s="63">
        <v>12186735.1</v>
      </c>
      <c r="V37" s="63">
        <v>187569.70000000112</v>
      </c>
      <c r="W37" s="63">
        <v>812430.29999999888</v>
      </c>
      <c r="X37" s="63">
        <v>500000</v>
      </c>
      <c r="Y37" s="63">
        <v>1500000</v>
      </c>
      <c r="Z37" s="63">
        <f t="shared" si="6"/>
        <v>3000000</v>
      </c>
      <c r="AA37" s="50">
        <f t="shared" si="3"/>
        <v>15186735.1</v>
      </c>
    </row>
    <row r="38" spans="1:27">
      <c r="A38" s="87"/>
      <c r="B38" s="87"/>
      <c r="C38" s="28" t="s">
        <v>175</v>
      </c>
      <c r="D38" s="32" t="s">
        <v>57</v>
      </c>
      <c r="E38" s="48" t="s">
        <v>58</v>
      </c>
      <c r="F38" s="34">
        <v>14300000</v>
      </c>
      <c r="G38" s="50">
        <v>13798700</v>
      </c>
      <c r="H38" s="63">
        <v>0</v>
      </c>
      <c r="I38" s="63">
        <f>-1500000-3400000-200000</f>
        <v>-5100000</v>
      </c>
      <c r="J38" s="63"/>
      <c r="K38" s="63"/>
      <c r="L38" s="63">
        <f t="shared" si="4"/>
        <v>-5100000</v>
      </c>
      <c r="M38" s="63">
        <f t="shared" si="1"/>
        <v>8698700</v>
      </c>
      <c r="N38" s="50">
        <v>12385245</v>
      </c>
      <c r="O38" s="63">
        <v>0</v>
      </c>
      <c r="P38" s="63">
        <f>-3200000-490000</f>
        <v>-3690000</v>
      </c>
      <c r="Q38" s="63">
        <v>0</v>
      </c>
      <c r="R38" s="63"/>
      <c r="S38" s="63">
        <f t="shared" si="5"/>
        <v>-3690000</v>
      </c>
      <c r="T38" s="63">
        <f t="shared" si="2"/>
        <v>8695245</v>
      </c>
      <c r="U38" s="63">
        <v>6171341.6999999993</v>
      </c>
      <c r="V38" s="63">
        <v>0</v>
      </c>
      <c r="W38" s="63">
        <v>500000</v>
      </c>
      <c r="X38" s="63">
        <v>500000</v>
      </c>
      <c r="Y38" s="63">
        <v>1500000</v>
      </c>
      <c r="Z38" s="63">
        <f t="shared" si="6"/>
        <v>2500000</v>
      </c>
      <c r="AA38" s="50">
        <f t="shared" si="3"/>
        <v>8671341.6999999993</v>
      </c>
    </row>
    <row r="39" spans="1:27">
      <c r="A39" s="87"/>
      <c r="B39" s="87"/>
      <c r="C39" s="28" t="s">
        <v>176</v>
      </c>
      <c r="D39" s="32" t="s">
        <v>59</v>
      </c>
      <c r="E39" s="48" t="s">
        <v>60</v>
      </c>
      <c r="F39" s="63">
        <v>5000000</v>
      </c>
      <c r="G39" s="50">
        <v>8821122.1500000004</v>
      </c>
      <c r="H39" s="63">
        <v>1651874.3100000005</v>
      </c>
      <c r="I39" s="63">
        <f>-320000-750000</f>
        <v>-1070000</v>
      </c>
      <c r="J39" s="63"/>
      <c r="K39" s="63"/>
      <c r="L39" s="63">
        <f t="shared" si="4"/>
        <v>581874.31000000052</v>
      </c>
      <c r="M39" s="50">
        <f t="shared" si="1"/>
        <v>9402996.4600000009</v>
      </c>
      <c r="N39" s="50">
        <v>6049074.4900000002</v>
      </c>
      <c r="O39" s="63">
        <v>0</v>
      </c>
      <c r="P39" s="63"/>
      <c r="Q39" s="63">
        <v>1514238.67</v>
      </c>
      <c r="R39" s="63">
        <v>159637.64150000017</v>
      </c>
      <c r="S39" s="63">
        <f t="shared" si="5"/>
        <v>1673876.3115000001</v>
      </c>
      <c r="T39" s="63">
        <f t="shared" si="2"/>
        <v>7722950.8015000001</v>
      </c>
      <c r="U39" s="63">
        <v>1798577.7015999998</v>
      </c>
      <c r="V39" s="63">
        <v>6656.6999000001233</v>
      </c>
      <c r="W39" s="63">
        <v>493343.30009999988</v>
      </c>
      <c r="X39" s="63">
        <v>400000</v>
      </c>
      <c r="Y39" s="63">
        <v>1100000</v>
      </c>
      <c r="Z39" s="63">
        <f t="shared" si="6"/>
        <v>2000000</v>
      </c>
      <c r="AA39" s="50">
        <f t="shared" si="3"/>
        <v>3798577.7015999998</v>
      </c>
    </row>
    <row r="40" spans="1:27">
      <c r="A40" s="28"/>
      <c r="B40" s="28"/>
      <c r="C40" s="28"/>
      <c r="D40" s="32"/>
      <c r="E40" s="42" t="s">
        <v>210</v>
      </c>
      <c r="F40" s="51">
        <f>SUM(F7:F39)</f>
        <v>781921747</v>
      </c>
      <c r="G40" s="51">
        <f t="shared" ref="G40:AA40" si="7">SUM(G7:G39)</f>
        <v>1034445347.3199999</v>
      </c>
      <c r="H40" s="51">
        <f t="shared" si="7"/>
        <v>-81423091.090000018</v>
      </c>
      <c r="I40" s="51">
        <f t="shared" si="7"/>
        <v>-80270000</v>
      </c>
      <c r="J40" s="51">
        <f t="shared" si="7"/>
        <v>0</v>
      </c>
      <c r="K40" s="51">
        <f t="shared" si="7"/>
        <v>-10100000</v>
      </c>
      <c r="L40" s="51">
        <f t="shared" si="7"/>
        <v>-171793091.09</v>
      </c>
      <c r="M40" s="51">
        <f t="shared" si="7"/>
        <v>862652256.23000014</v>
      </c>
      <c r="N40" s="51">
        <f t="shared" si="7"/>
        <v>932804089.29000008</v>
      </c>
      <c r="O40" s="51">
        <f t="shared" si="7"/>
        <v>-16706266.139999997</v>
      </c>
      <c r="P40" s="51">
        <f t="shared" si="7"/>
        <v>-80773049.599999994</v>
      </c>
      <c r="Q40" s="51">
        <f t="shared" si="7"/>
        <v>8126022.9300000006</v>
      </c>
      <c r="R40" s="51">
        <f t="shared" si="7"/>
        <v>14664319.753999904</v>
      </c>
      <c r="S40" s="51">
        <f t="shared" si="7"/>
        <v>-74688973.056000099</v>
      </c>
      <c r="T40" s="51">
        <f t="shared" si="7"/>
        <v>858115116.23399985</v>
      </c>
      <c r="U40" s="51">
        <f t="shared" si="7"/>
        <v>503953288.46920002</v>
      </c>
      <c r="V40" s="51">
        <f t="shared" si="7"/>
        <v>4642796.5002000164</v>
      </c>
      <c r="W40" s="51">
        <f>SUM(W7:W39)</f>
        <v>92871509.179899976</v>
      </c>
      <c r="X40" s="51">
        <f t="shared" si="7"/>
        <v>53183000</v>
      </c>
      <c r="Y40" s="51">
        <f t="shared" si="7"/>
        <v>22353000</v>
      </c>
      <c r="Z40" s="51">
        <f t="shared" si="7"/>
        <v>173050305.68009999</v>
      </c>
      <c r="AA40" s="51">
        <f t="shared" si="7"/>
        <v>677003594.14929998</v>
      </c>
    </row>
    <row r="41" spans="1:27" ht="15">
      <c r="A41" s="53" t="s">
        <v>203</v>
      </c>
      <c r="B41" s="53"/>
      <c r="C41" s="53"/>
      <c r="D41" s="54"/>
      <c r="E41" s="49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</row>
    <row r="42" spans="1:27" ht="33.75">
      <c r="A42" s="87">
        <v>4</v>
      </c>
      <c r="B42" s="87" t="s">
        <v>177</v>
      </c>
      <c r="C42" s="87" t="s">
        <v>202</v>
      </c>
      <c r="D42" s="32" t="s">
        <v>61</v>
      </c>
      <c r="E42" s="48" t="s">
        <v>62</v>
      </c>
      <c r="F42" s="61">
        <v>4742400</v>
      </c>
      <c r="G42" s="63">
        <v>0</v>
      </c>
      <c r="H42" s="63">
        <v>0</v>
      </c>
      <c r="I42" s="63"/>
      <c r="J42" s="63"/>
      <c r="K42" s="63"/>
      <c r="L42" s="63">
        <f t="shared" ref="L42:L60" si="8">SUM(H42:K42)</f>
        <v>0</v>
      </c>
      <c r="M42" s="63">
        <f t="shared" ref="M42:M60" si="9">L42+G42</f>
        <v>0</v>
      </c>
      <c r="N42" s="63">
        <v>0</v>
      </c>
      <c r="O42" s="63">
        <v>0</v>
      </c>
      <c r="P42" s="63"/>
      <c r="Q42" s="63">
        <v>0</v>
      </c>
      <c r="R42" s="63">
        <v>0</v>
      </c>
      <c r="S42" s="50">
        <f t="shared" ref="S42:S60" si="10">SUM(O42:R42)</f>
        <v>0</v>
      </c>
      <c r="T42" s="63">
        <f t="shared" ref="T42:T60" si="11">S42+N42</f>
        <v>0</v>
      </c>
      <c r="U42" s="63">
        <v>0</v>
      </c>
      <c r="V42" s="63">
        <v>0</v>
      </c>
      <c r="W42" s="63">
        <v>0</v>
      </c>
      <c r="X42" s="63"/>
      <c r="Y42" s="63"/>
      <c r="Z42" s="63">
        <f t="shared" ref="Z42:Z60" si="12">SUM(V42:Y42)</f>
        <v>0</v>
      </c>
      <c r="AA42" s="63">
        <f t="shared" ref="AA42:AA60" si="13">Z42+U42</f>
        <v>0</v>
      </c>
    </row>
    <row r="43" spans="1:27" ht="33.75">
      <c r="A43" s="87"/>
      <c r="B43" s="87"/>
      <c r="C43" s="87"/>
      <c r="D43" s="32" t="s">
        <v>223</v>
      </c>
      <c r="E43" s="48" t="s">
        <v>224</v>
      </c>
      <c r="F43" s="61">
        <v>3000000</v>
      </c>
      <c r="G43" s="50">
        <v>7300000</v>
      </c>
      <c r="H43" s="50">
        <v>0</v>
      </c>
      <c r="I43" s="63"/>
      <c r="J43" s="63"/>
      <c r="K43" s="63"/>
      <c r="L43" s="63">
        <f t="shared" si="8"/>
        <v>0</v>
      </c>
      <c r="M43" s="63">
        <f t="shared" si="9"/>
        <v>7300000</v>
      </c>
      <c r="N43" s="63">
        <v>7300000</v>
      </c>
      <c r="O43" s="63">
        <v>0</v>
      </c>
      <c r="P43" s="50">
        <v>0</v>
      </c>
      <c r="Q43" s="50">
        <v>0</v>
      </c>
      <c r="R43" s="50">
        <v>0</v>
      </c>
      <c r="S43" s="50">
        <f t="shared" si="10"/>
        <v>0</v>
      </c>
      <c r="T43" s="63">
        <f t="shared" si="11"/>
        <v>7300000</v>
      </c>
      <c r="U43" s="63">
        <v>2695689.7</v>
      </c>
      <c r="V43" s="63">
        <v>0</v>
      </c>
      <c r="W43" s="63">
        <v>500000</v>
      </c>
      <c r="X43" s="63">
        <v>1200000</v>
      </c>
      <c r="Y43" s="63">
        <v>1000000</v>
      </c>
      <c r="Z43" s="63">
        <f t="shared" si="12"/>
        <v>2700000</v>
      </c>
      <c r="AA43" s="50">
        <f t="shared" si="13"/>
        <v>5395689.7000000002</v>
      </c>
    </row>
    <row r="44" spans="1:27" ht="26.25" customHeight="1">
      <c r="A44" s="87"/>
      <c r="B44" s="87"/>
      <c r="C44" s="28" t="s">
        <v>178</v>
      </c>
      <c r="D44" s="32" t="s">
        <v>63</v>
      </c>
      <c r="E44" s="48" t="s">
        <v>64</v>
      </c>
      <c r="F44" s="61">
        <f>80000000-30000000</f>
        <v>50000000</v>
      </c>
      <c r="G44" s="50">
        <v>55570694.509999998</v>
      </c>
      <c r="H44" s="63">
        <v>-23000000</v>
      </c>
      <c r="I44" s="63"/>
      <c r="J44" s="63"/>
      <c r="K44" s="63"/>
      <c r="L44" s="63">
        <f t="shared" si="8"/>
        <v>-23000000</v>
      </c>
      <c r="M44" s="63">
        <f t="shared" si="9"/>
        <v>32570694.509999998</v>
      </c>
      <c r="N44" s="63">
        <v>54649738.930000007</v>
      </c>
      <c r="O44" s="63">
        <v>-22664894.56000001</v>
      </c>
      <c r="P44" s="50">
        <v>0</v>
      </c>
      <c r="Q44" s="50">
        <v>0</v>
      </c>
      <c r="R44" s="50"/>
      <c r="S44" s="50">
        <f t="shared" si="10"/>
        <v>-22664894.56000001</v>
      </c>
      <c r="T44" s="63">
        <f t="shared" si="11"/>
        <v>31984844.369999997</v>
      </c>
      <c r="U44" s="63">
        <v>22567390.559999999</v>
      </c>
      <c r="V44" s="63">
        <v>32778.940000001341</v>
      </c>
      <c r="W44" s="63">
        <v>0</v>
      </c>
      <c r="X44" s="63">
        <v>3000000</v>
      </c>
      <c r="Y44" s="63">
        <v>3000000</v>
      </c>
      <c r="Z44" s="63">
        <f t="shared" si="12"/>
        <v>6032778.9400000013</v>
      </c>
      <c r="AA44" s="50">
        <f t="shared" si="13"/>
        <v>28600169.5</v>
      </c>
    </row>
    <row r="45" spans="1:27">
      <c r="A45" s="87"/>
      <c r="B45" s="87" t="s">
        <v>179</v>
      </c>
      <c r="C45" s="87" t="s">
        <v>180</v>
      </c>
      <c r="D45" s="32" t="s">
        <v>65</v>
      </c>
      <c r="E45" s="48" t="s">
        <v>66</v>
      </c>
      <c r="F45" s="35">
        <v>3000000</v>
      </c>
      <c r="G45" s="50">
        <v>343150</v>
      </c>
      <c r="H45" s="50">
        <v>0</v>
      </c>
      <c r="I45" s="63"/>
      <c r="J45" s="63"/>
      <c r="K45" s="63"/>
      <c r="L45" s="63">
        <f t="shared" si="8"/>
        <v>0</v>
      </c>
      <c r="M45" s="63">
        <f t="shared" si="9"/>
        <v>343150</v>
      </c>
      <c r="N45" s="63">
        <v>343150</v>
      </c>
      <c r="O45" s="63">
        <v>0</v>
      </c>
      <c r="P45" s="50"/>
      <c r="Q45" s="50">
        <v>0</v>
      </c>
      <c r="R45" s="50">
        <v>0</v>
      </c>
      <c r="S45" s="50">
        <f t="shared" si="10"/>
        <v>0</v>
      </c>
      <c r="T45" s="63">
        <f t="shared" si="11"/>
        <v>343150</v>
      </c>
      <c r="U45" s="63">
        <v>273964.88</v>
      </c>
      <c r="V45" s="63">
        <v>0</v>
      </c>
      <c r="W45" s="63">
        <v>0</v>
      </c>
      <c r="X45" s="63"/>
      <c r="Y45" s="63"/>
      <c r="Z45" s="63">
        <f t="shared" si="12"/>
        <v>0</v>
      </c>
      <c r="AA45" s="50">
        <f t="shared" si="13"/>
        <v>273964.88</v>
      </c>
    </row>
    <row r="46" spans="1:27">
      <c r="A46" s="87"/>
      <c r="B46" s="87"/>
      <c r="C46" s="87"/>
      <c r="D46" s="32" t="s">
        <v>67</v>
      </c>
      <c r="E46" s="48" t="s">
        <v>68</v>
      </c>
      <c r="F46" s="36">
        <v>1000000</v>
      </c>
      <c r="G46" s="50">
        <v>120000</v>
      </c>
      <c r="H46" s="50">
        <v>0</v>
      </c>
      <c r="I46" s="63"/>
      <c r="J46" s="63"/>
      <c r="K46" s="63"/>
      <c r="L46" s="63">
        <f t="shared" si="8"/>
        <v>0</v>
      </c>
      <c r="M46" s="63">
        <f t="shared" si="9"/>
        <v>120000</v>
      </c>
      <c r="N46" s="63">
        <v>120000</v>
      </c>
      <c r="O46" s="63">
        <v>0</v>
      </c>
      <c r="P46" s="50">
        <v>0</v>
      </c>
      <c r="Q46" s="50">
        <v>0</v>
      </c>
      <c r="R46" s="50">
        <v>0</v>
      </c>
      <c r="S46" s="50">
        <f t="shared" si="10"/>
        <v>0</v>
      </c>
      <c r="T46" s="63">
        <f t="shared" si="11"/>
        <v>120000</v>
      </c>
      <c r="U46" s="63">
        <v>93531.13</v>
      </c>
      <c r="V46" s="63">
        <v>0</v>
      </c>
      <c r="W46" s="63">
        <v>10000</v>
      </c>
      <c r="X46" s="63"/>
      <c r="Y46" s="63"/>
      <c r="Z46" s="63">
        <f t="shared" si="12"/>
        <v>10000</v>
      </c>
      <c r="AA46" s="50">
        <f t="shared" si="13"/>
        <v>103531.13</v>
      </c>
    </row>
    <row r="47" spans="1:27">
      <c r="A47" s="87"/>
      <c r="B47" s="87" t="s">
        <v>181</v>
      </c>
      <c r="C47" s="87" t="s">
        <v>182</v>
      </c>
      <c r="D47" s="32" t="s">
        <v>69</v>
      </c>
      <c r="E47" s="48" t="s">
        <v>70</v>
      </c>
      <c r="F47" s="61">
        <f>120000000-10000000</f>
        <v>110000000</v>
      </c>
      <c r="G47" s="50">
        <v>114087571.08999999</v>
      </c>
      <c r="H47" s="50">
        <v>1297357.0300000012</v>
      </c>
      <c r="I47" s="63"/>
      <c r="J47" s="63"/>
      <c r="K47" s="63"/>
      <c r="L47" s="63">
        <f t="shared" si="8"/>
        <v>1297357.0300000012</v>
      </c>
      <c r="M47" s="63">
        <f t="shared" si="9"/>
        <v>115384928.11999999</v>
      </c>
      <c r="N47" s="63">
        <v>112511199.37</v>
      </c>
      <c r="O47" s="63">
        <v>1576371.7199999839</v>
      </c>
      <c r="P47" s="50"/>
      <c r="Q47" s="50"/>
      <c r="R47" s="50">
        <v>1142719.65168748</v>
      </c>
      <c r="S47" s="50">
        <f t="shared" si="10"/>
        <v>2719091.371687464</v>
      </c>
      <c r="T47" s="63">
        <f t="shared" si="11"/>
        <v>115230290.74168746</v>
      </c>
      <c r="U47" s="63">
        <v>59945268.959999993</v>
      </c>
      <c r="V47" s="63">
        <v>2527426.890000008</v>
      </c>
      <c r="W47" s="63">
        <v>1472573.109999992</v>
      </c>
      <c r="X47" s="63">
        <v>3000000</v>
      </c>
      <c r="Y47" s="63">
        <v>8000000</v>
      </c>
      <c r="Z47" s="63">
        <f t="shared" si="12"/>
        <v>15000000</v>
      </c>
      <c r="AA47" s="50">
        <f t="shared" si="13"/>
        <v>74945268.959999993</v>
      </c>
    </row>
    <row r="48" spans="1:27" ht="22.5">
      <c r="A48" s="87"/>
      <c r="B48" s="87"/>
      <c r="C48" s="87"/>
      <c r="D48" s="32" t="s">
        <v>71</v>
      </c>
      <c r="E48" s="48" t="s">
        <v>72</v>
      </c>
      <c r="F48" s="61">
        <f>60000000-5000000</f>
        <v>55000000</v>
      </c>
      <c r="G48" s="50">
        <v>55829882.710000001</v>
      </c>
      <c r="H48" s="50">
        <v>0</v>
      </c>
      <c r="I48" s="63"/>
      <c r="J48" s="63"/>
      <c r="K48" s="63"/>
      <c r="L48" s="63">
        <f t="shared" si="8"/>
        <v>0</v>
      </c>
      <c r="M48" s="63">
        <f t="shared" si="9"/>
        <v>55829882.710000001</v>
      </c>
      <c r="N48" s="63">
        <v>55769882.710000001</v>
      </c>
      <c r="O48" s="63">
        <v>0</v>
      </c>
      <c r="P48" s="50"/>
      <c r="Q48" s="50">
        <v>0</v>
      </c>
      <c r="R48" s="50">
        <v>51000</v>
      </c>
      <c r="S48" s="50">
        <f t="shared" si="10"/>
        <v>51000</v>
      </c>
      <c r="T48" s="63">
        <f t="shared" si="11"/>
        <v>55820882.710000001</v>
      </c>
      <c r="U48" s="63">
        <v>22198435.77</v>
      </c>
      <c r="V48" s="63">
        <v>444781.34999999776</v>
      </c>
      <c r="W48" s="63">
        <v>1055218.6499999999</v>
      </c>
      <c r="X48" s="63">
        <v>1000000</v>
      </c>
      <c r="Y48" s="63">
        <v>2500000</v>
      </c>
      <c r="Z48" s="63">
        <f t="shared" si="12"/>
        <v>4999999.9999999981</v>
      </c>
      <c r="AA48" s="50">
        <f t="shared" si="13"/>
        <v>27198435.769999996</v>
      </c>
    </row>
    <row r="49" spans="1:27">
      <c r="A49" s="87"/>
      <c r="B49" s="87"/>
      <c r="C49" s="87"/>
      <c r="D49" s="32" t="s">
        <v>73</v>
      </c>
      <c r="E49" s="48" t="s">
        <v>74</v>
      </c>
      <c r="F49" s="61">
        <f>40000000+8000000</f>
        <v>48000000</v>
      </c>
      <c r="G49" s="50">
        <v>50045000</v>
      </c>
      <c r="H49" s="50">
        <v>0</v>
      </c>
      <c r="I49" s="63"/>
      <c r="J49" s="63"/>
      <c r="K49" s="63"/>
      <c r="L49" s="63">
        <f t="shared" si="8"/>
        <v>0</v>
      </c>
      <c r="M49" s="63">
        <f t="shared" si="9"/>
        <v>50045000</v>
      </c>
      <c r="N49" s="63">
        <v>49865000</v>
      </c>
      <c r="O49" s="63">
        <v>0</v>
      </c>
      <c r="P49" s="50">
        <v>180000</v>
      </c>
      <c r="Q49" s="50">
        <v>0</v>
      </c>
      <c r="R49" s="50">
        <v>0</v>
      </c>
      <c r="S49" s="50">
        <f t="shared" si="10"/>
        <v>180000</v>
      </c>
      <c r="T49" s="63">
        <f t="shared" si="11"/>
        <v>50045000</v>
      </c>
      <c r="U49" s="63">
        <v>40980551.869999997</v>
      </c>
      <c r="V49" s="63">
        <v>0</v>
      </c>
      <c r="W49" s="63">
        <v>2000000</v>
      </c>
      <c r="X49" s="63">
        <v>2000000</v>
      </c>
      <c r="Y49" s="63">
        <v>1000000</v>
      </c>
      <c r="Z49" s="63">
        <f t="shared" si="12"/>
        <v>5000000</v>
      </c>
      <c r="AA49" s="50">
        <f t="shared" si="13"/>
        <v>45980551.869999997</v>
      </c>
    </row>
    <row r="50" spans="1:27">
      <c r="A50" s="87"/>
      <c r="B50" s="87"/>
      <c r="C50" s="87"/>
      <c r="D50" s="32" t="s">
        <v>75</v>
      </c>
      <c r="E50" s="48" t="s">
        <v>76</v>
      </c>
      <c r="F50" s="36">
        <v>9700000</v>
      </c>
      <c r="G50" s="50">
        <v>10117275.219999999</v>
      </c>
      <c r="H50" s="50">
        <v>375167.33999999799</v>
      </c>
      <c r="I50" s="63"/>
      <c r="J50" s="63"/>
      <c r="K50" s="63"/>
      <c r="L50" s="63">
        <f t="shared" si="8"/>
        <v>375167.33999999799</v>
      </c>
      <c r="M50" s="63">
        <f t="shared" si="9"/>
        <v>10492442.559999997</v>
      </c>
      <c r="N50" s="63">
        <v>7631683.6699999999</v>
      </c>
      <c r="O50" s="63">
        <v>-844738.07000000123</v>
      </c>
      <c r="P50" s="50"/>
      <c r="Q50" s="50">
        <v>1500000</v>
      </c>
      <c r="R50" s="50">
        <v>1894826.41</v>
      </c>
      <c r="S50" s="50">
        <f t="shared" si="10"/>
        <v>2550088.3399999989</v>
      </c>
      <c r="T50" s="63">
        <f t="shared" si="11"/>
        <v>10181772.009999998</v>
      </c>
      <c r="U50" s="63">
        <v>5316683.4201999996</v>
      </c>
      <c r="V50" s="63">
        <v>0</v>
      </c>
      <c r="W50" s="63">
        <v>600000</v>
      </c>
      <c r="X50" s="63">
        <v>400000</v>
      </c>
      <c r="Y50" s="63">
        <v>1500000</v>
      </c>
      <c r="Z50" s="63">
        <f t="shared" si="12"/>
        <v>2500000</v>
      </c>
      <c r="AA50" s="50">
        <f t="shared" si="13"/>
        <v>7816683.4201999996</v>
      </c>
    </row>
    <row r="51" spans="1:27" ht="22.5">
      <c r="A51" s="87"/>
      <c r="B51" s="87"/>
      <c r="C51" s="87"/>
      <c r="D51" s="32" t="s">
        <v>77</v>
      </c>
      <c r="E51" s="48" t="s">
        <v>78</v>
      </c>
      <c r="F51" s="36">
        <f>16600000-6000000</f>
        <v>10600000</v>
      </c>
      <c r="G51" s="50">
        <v>16600000</v>
      </c>
      <c r="H51" s="50">
        <v>-14400000</v>
      </c>
      <c r="I51" s="63"/>
      <c r="J51" s="63"/>
      <c r="K51" s="63"/>
      <c r="L51" s="63">
        <f t="shared" si="8"/>
        <v>-14400000</v>
      </c>
      <c r="M51" s="63">
        <f t="shared" si="9"/>
        <v>2200000</v>
      </c>
      <c r="N51" s="63">
        <v>16202800</v>
      </c>
      <c r="O51" s="63">
        <v>-14022800</v>
      </c>
      <c r="P51" s="50"/>
      <c r="Q51" s="50">
        <v>0</v>
      </c>
      <c r="R51" s="50"/>
      <c r="S51" s="50">
        <f t="shared" si="10"/>
        <v>-14022800</v>
      </c>
      <c r="T51" s="63">
        <f t="shared" si="11"/>
        <v>2180000</v>
      </c>
      <c r="U51" s="63">
        <v>125748.27</v>
      </c>
      <c r="V51" s="63">
        <v>0</v>
      </c>
      <c r="W51" s="63">
        <v>300000</v>
      </c>
      <c r="X51" s="63">
        <v>50000</v>
      </c>
      <c r="Y51" s="63">
        <v>250000</v>
      </c>
      <c r="Z51" s="63">
        <f t="shared" si="12"/>
        <v>600000</v>
      </c>
      <c r="AA51" s="50">
        <f t="shared" si="13"/>
        <v>725748.27</v>
      </c>
    </row>
    <row r="52" spans="1:27" ht="22.5">
      <c r="A52" s="87"/>
      <c r="B52" s="87"/>
      <c r="C52" s="87"/>
      <c r="D52" s="70" t="s">
        <v>225</v>
      </c>
      <c r="E52" s="71" t="s">
        <v>226</v>
      </c>
      <c r="F52" s="36">
        <v>15000000</v>
      </c>
      <c r="G52" s="50">
        <v>0</v>
      </c>
      <c r="H52" s="50">
        <v>0</v>
      </c>
      <c r="I52" s="63">
        <v>11000000</v>
      </c>
      <c r="J52" s="63"/>
      <c r="K52" s="63"/>
      <c r="L52" s="63">
        <f t="shared" si="8"/>
        <v>11000000</v>
      </c>
      <c r="M52" s="63">
        <f t="shared" si="9"/>
        <v>11000000</v>
      </c>
      <c r="N52" s="63">
        <v>0</v>
      </c>
      <c r="O52" s="63">
        <v>0</v>
      </c>
      <c r="P52" s="50">
        <v>9000000</v>
      </c>
      <c r="Q52" s="50">
        <v>0</v>
      </c>
      <c r="R52" s="50">
        <v>1700000</v>
      </c>
      <c r="S52" s="50">
        <f t="shared" si="10"/>
        <v>10700000</v>
      </c>
      <c r="T52" s="63">
        <f t="shared" si="11"/>
        <v>10700000</v>
      </c>
      <c r="U52" s="63">
        <v>0</v>
      </c>
      <c r="V52" s="63">
        <v>0</v>
      </c>
      <c r="W52" s="63">
        <v>3600000</v>
      </c>
      <c r="X52" s="63">
        <v>3600000</v>
      </c>
      <c r="Y52" s="63">
        <v>1800000</v>
      </c>
      <c r="Z52" s="63">
        <f t="shared" si="12"/>
        <v>9000000</v>
      </c>
      <c r="AA52" s="50">
        <f t="shared" si="13"/>
        <v>9000000</v>
      </c>
    </row>
    <row r="53" spans="1:27" ht="22.5">
      <c r="A53" s="87"/>
      <c r="B53" s="87"/>
      <c r="C53" s="87" t="s">
        <v>183</v>
      </c>
      <c r="D53" s="32" t="s">
        <v>79</v>
      </c>
      <c r="E53" s="48" t="s">
        <v>80</v>
      </c>
      <c r="F53" s="36">
        <v>1500000</v>
      </c>
      <c r="G53" s="50">
        <v>1345000</v>
      </c>
      <c r="H53" s="50">
        <v>-300000</v>
      </c>
      <c r="I53" s="63"/>
      <c r="J53" s="63"/>
      <c r="K53" s="63"/>
      <c r="L53" s="63">
        <f t="shared" si="8"/>
        <v>-300000</v>
      </c>
      <c r="M53" s="63">
        <f t="shared" si="9"/>
        <v>1045000</v>
      </c>
      <c r="N53" s="63">
        <v>922795.3</v>
      </c>
      <c r="O53" s="63">
        <v>0</v>
      </c>
      <c r="P53" s="50">
        <v>70000</v>
      </c>
      <c r="Q53" s="50">
        <v>0</v>
      </c>
      <c r="R53" s="50">
        <v>50000</v>
      </c>
      <c r="S53" s="50">
        <f t="shared" si="10"/>
        <v>120000</v>
      </c>
      <c r="T53" s="63">
        <f t="shared" si="11"/>
        <v>1042795.3</v>
      </c>
      <c r="U53" s="63">
        <v>576906.68019999994</v>
      </c>
      <c r="V53" s="63">
        <v>0</v>
      </c>
      <c r="W53" s="63">
        <v>0</v>
      </c>
      <c r="X53" s="63">
        <v>100000</v>
      </c>
      <c r="Y53" s="63">
        <v>200000</v>
      </c>
      <c r="Z53" s="63">
        <f t="shared" si="12"/>
        <v>300000</v>
      </c>
      <c r="AA53" s="50">
        <f t="shared" si="13"/>
        <v>876906.68019999994</v>
      </c>
    </row>
    <row r="54" spans="1:27" ht="22.5">
      <c r="A54" s="87"/>
      <c r="B54" s="87"/>
      <c r="C54" s="87"/>
      <c r="D54" s="32" t="s">
        <v>81</v>
      </c>
      <c r="E54" s="48" t="s">
        <v>82</v>
      </c>
      <c r="F54" s="36">
        <v>500000</v>
      </c>
      <c r="G54" s="50">
        <v>0</v>
      </c>
      <c r="H54" s="50">
        <v>0</v>
      </c>
      <c r="I54" s="63"/>
      <c r="J54" s="63"/>
      <c r="K54" s="63"/>
      <c r="L54" s="63">
        <f t="shared" si="8"/>
        <v>0</v>
      </c>
      <c r="M54" s="63">
        <f t="shared" si="9"/>
        <v>0</v>
      </c>
      <c r="N54" s="63">
        <v>0</v>
      </c>
      <c r="O54" s="63">
        <v>0</v>
      </c>
      <c r="P54" s="50"/>
      <c r="Q54" s="50">
        <v>0</v>
      </c>
      <c r="R54" s="50">
        <v>0</v>
      </c>
      <c r="S54" s="50">
        <f t="shared" si="10"/>
        <v>0</v>
      </c>
      <c r="T54" s="63">
        <f t="shared" si="11"/>
        <v>0</v>
      </c>
      <c r="U54" s="63">
        <v>0</v>
      </c>
      <c r="V54" s="63">
        <v>0</v>
      </c>
      <c r="W54" s="63">
        <v>0</v>
      </c>
      <c r="X54" s="63"/>
      <c r="Y54" s="63"/>
      <c r="Z54" s="63">
        <f t="shared" si="12"/>
        <v>0</v>
      </c>
      <c r="AA54" s="50">
        <f t="shared" si="13"/>
        <v>0</v>
      </c>
    </row>
    <row r="55" spans="1:27">
      <c r="A55" s="87"/>
      <c r="B55" s="87"/>
      <c r="C55" s="87" t="s">
        <v>184</v>
      </c>
      <c r="D55" s="32" t="s">
        <v>83</v>
      </c>
      <c r="E55" s="48" t="s">
        <v>84</v>
      </c>
      <c r="F55" s="61">
        <v>9300000</v>
      </c>
      <c r="G55" s="50">
        <v>10545137.510000002</v>
      </c>
      <c r="H55" s="50">
        <v>317679.30000000075</v>
      </c>
      <c r="I55" s="63"/>
      <c r="J55" s="63"/>
      <c r="K55" s="63"/>
      <c r="L55" s="63">
        <f t="shared" si="8"/>
        <v>317679.30000000075</v>
      </c>
      <c r="M55" s="63">
        <f t="shared" si="9"/>
        <v>10862816.810000002</v>
      </c>
      <c r="N55" s="63">
        <v>8582154.7300000004</v>
      </c>
      <c r="O55" s="63">
        <v>-1450119.3899999987</v>
      </c>
      <c r="P55" s="50"/>
      <c r="Q55" s="50">
        <v>1000000</v>
      </c>
      <c r="R55" s="50">
        <v>1500000</v>
      </c>
      <c r="S55" s="50">
        <f t="shared" si="10"/>
        <v>1049880.6100000013</v>
      </c>
      <c r="T55" s="63">
        <f t="shared" si="11"/>
        <v>9632035.3400000017</v>
      </c>
      <c r="U55" s="63">
        <v>5941962.5</v>
      </c>
      <c r="V55" s="63">
        <v>0</v>
      </c>
      <c r="W55" s="63">
        <v>600000</v>
      </c>
      <c r="X55" s="63">
        <v>400000</v>
      </c>
      <c r="Y55" s="63">
        <v>1500000</v>
      </c>
      <c r="Z55" s="63">
        <f t="shared" si="12"/>
        <v>2500000</v>
      </c>
      <c r="AA55" s="50">
        <f t="shared" si="13"/>
        <v>8441962.5</v>
      </c>
    </row>
    <row r="56" spans="1:27">
      <c r="A56" s="87"/>
      <c r="B56" s="87"/>
      <c r="C56" s="87"/>
      <c r="D56" s="32" t="s">
        <v>85</v>
      </c>
      <c r="E56" s="48" t="s">
        <v>86</v>
      </c>
      <c r="F56" s="61">
        <v>970000</v>
      </c>
      <c r="G56" s="50">
        <v>375775</v>
      </c>
      <c r="H56" s="50">
        <v>0</v>
      </c>
      <c r="I56" s="63"/>
      <c r="J56" s="63"/>
      <c r="K56" s="63"/>
      <c r="L56" s="63">
        <f t="shared" si="8"/>
        <v>0</v>
      </c>
      <c r="M56" s="63">
        <f t="shared" si="9"/>
        <v>375775</v>
      </c>
      <c r="N56" s="63">
        <v>289775</v>
      </c>
      <c r="O56" s="63">
        <v>0</v>
      </c>
      <c r="P56" s="50">
        <v>73784.87</v>
      </c>
      <c r="Q56" s="50">
        <v>0</v>
      </c>
      <c r="R56" s="50">
        <v>10382.860500000004</v>
      </c>
      <c r="S56" s="50">
        <f t="shared" si="10"/>
        <v>84167.730500000005</v>
      </c>
      <c r="T56" s="63">
        <f t="shared" si="11"/>
        <v>373942.73050000001</v>
      </c>
      <c r="U56" s="63">
        <v>64688.13</v>
      </c>
      <c r="V56" s="63">
        <v>0</v>
      </c>
      <c r="W56" s="63">
        <v>50000</v>
      </c>
      <c r="X56" s="63">
        <v>0</v>
      </c>
      <c r="Y56" s="63">
        <v>0</v>
      </c>
      <c r="Z56" s="63">
        <f t="shared" si="12"/>
        <v>50000</v>
      </c>
      <c r="AA56" s="50">
        <f t="shared" si="13"/>
        <v>114688.13</v>
      </c>
    </row>
    <row r="57" spans="1:27">
      <c r="A57" s="87"/>
      <c r="B57" s="87"/>
      <c r="C57" s="87" t="s">
        <v>185</v>
      </c>
      <c r="D57" s="32" t="s">
        <v>87</v>
      </c>
      <c r="E57" s="48" t="s">
        <v>88</v>
      </c>
      <c r="F57" s="61">
        <v>10867597</v>
      </c>
      <c r="G57" s="50">
        <v>10464672.729999999</v>
      </c>
      <c r="H57" s="50">
        <v>191176.02000000142</v>
      </c>
      <c r="I57" s="63"/>
      <c r="J57" s="63">
        <v>6000000</v>
      </c>
      <c r="K57" s="63"/>
      <c r="L57" s="63">
        <f t="shared" si="8"/>
        <v>6191176.0200000014</v>
      </c>
      <c r="M57" s="63">
        <f t="shared" si="9"/>
        <v>16655848.75</v>
      </c>
      <c r="N57" s="63">
        <v>7806199.6600000001</v>
      </c>
      <c r="O57" s="63">
        <v>1679196.6000000015</v>
      </c>
      <c r="P57" s="50"/>
      <c r="Q57" s="50">
        <v>0</v>
      </c>
      <c r="R57" s="50">
        <v>7150000</v>
      </c>
      <c r="S57" s="50">
        <f t="shared" si="10"/>
        <v>8829196.6000000015</v>
      </c>
      <c r="T57" s="63">
        <f t="shared" si="11"/>
        <v>16635396.260000002</v>
      </c>
      <c r="U57" s="63">
        <v>4753196.3499999996</v>
      </c>
      <c r="V57" s="63">
        <v>211627.12000000104</v>
      </c>
      <c r="W57" s="63">
        <v>388372.87999999896</v>
      </c>
      <c r="X57" s="63">
        <v>400000</v>
      </c>
      <c r="Y57" s="63">
        <v>1500000</v>
      </c>
      <c r="Z57" s="63">
        <f t="shared" si="12"/>
        <v>2500000</v>
      </c>
      <c r="AA57" s="50">
        <f t="shared" si="13"/>
        <v>7253196.3499999996</v>
      </c>
    </row>
    <row r="58" spans="1:27" ht="22.5">
      <c r="A58" s="87"/>
      <c r="B58" s="87"/>
      <c r="C58" s="87"/>
      <c r="D58" s="32" t="s">
        <v>89</v>
      </c>
      <c r="E58" s="48" t="s">
        <v>90</v>
      </c>
      <c r="F58" s="62">
        <f>10000000-5000000</f>
        <v>5000000</v>
      </c>
      <c r="G58" s="50">
        <v>4875896.79</v>
      </c>
      <c r="H58" s="50">
        <v>0</v>
      </c>
      <c r="I58" s="63"/>
      <c r="J58" s="63"/>
      <c r="K58" s="63"/>
      <c r="L58" s="63">
        <f t="shared" si="8"/>
        <v>0</v>
      </c>
      <c r="M58" s="63">
        <f t="shared" si="9"/>
        <v>4875896.79</v>
      </c>
      <c r="N58" s="63">
        <v>3620853.79</v>
      </c>
      <c r="O58" s="63">
        <v>276000</v>
      </c>
      <c r="P58" s="50">
        <v>324898</v>
      </c>
      <c r="Q58" s="50">
        <v>0</v>
      </c>
      <c r="R58" s="50">
        <v>400000</v>
      </c>
      <c r="S58" s="50">
        <f t="shared" si="10"/>
        <v>1000898</v>
      </c>
      <c r="T58" s="63">
        <f t="shared" si="11"/>
        <v>4621751.79</v>
      </c>
      <c r="U58" s="63">
        <v>189424</v>
      </c>
      <c r="V58" s="63">
        <v>0</v>
      </c>
      <c r="W58" s="63">
        <v>450000</v>
      </c>
      <c r="X58" s="63">
        <v>250000</v>
      </c>
      <c r="Y58" s="63">
        <v>800000</v>
      </c>
      <c r="Z58" s="63">
        <f t="shared" si="12"/>
        <v>1500000</v>
      </c>
      <c r="AA58" s="50">
        <f t="shared" si="13"/>
        <v>1689424</v>
      </c>
    </row>
    <row r="59" spans="1:27">
      <c r="A59" s="87"/>
      <c r="B59" s="87"/>
      <c r="C59" s="87"/>
      <c r="D59" s="68" t="s">
        <v>215</v>
      </c>
      <c r="E59" s="69" t="s">
        <v>216</v>
      </c>
      <c r="F59" s="62">
        <v>15000000</v>
      </c>
      <c r="G59" s="50">
        <v>16798000</v>
      </c>
      <c r="H59" s="50">
        <v>0</v>
      </c>
      <c r="I59" s="63"/>
      <c r="J59" s="63"/>
      <c r="K59" s="63"/>
      <c r="L59" s="63">
        <f t="shared" si="8"/>
        <v>0</v>
      </c>
      <c r="M59" s="63">
        <f t="shared" si="9"/>
        <v>16798000</v>
      </c>
      <c r="N59" s="63">
        <v>16798000</v>
      </c>
      <c r="O59" s="63">
        <v>0</v>
      </c>
      <c r="P59" s="50">
        <v>0</v>
      </c>
      <c r="Q59" s="50">
        <v>0</v>
      </c>
      <c r="R59" s="50">
        <v>0</v>
      </c>
      <c r="S59" s="50">
        <f t="shared" si="10"/>
        <v>0</v>
      </c>
      <c r="T59" s="63">
        <f t="shared" si="11"/>
        <v>16798000</v>
      </c>
      <c r="U59" s="63">
        <v>7756863.8202999998</v>
      </c>
      <c r="V59" s="63">
        <v>0</v>
      </c>
      <c r="W59" s="63">
        <v>415000</v>
      </c>
      <c r="X59" s="63">
        <v>2020000</v>
      </c>
      <c r="Y59" s="82">
        <v>2570000</v>
      </c>
      <c r="Z59" s="63">
        <f t="shared" si="12"/>
        <v>5005000</v>
      </c>
      <c r="AA59" s="50">
        <f t="shared" si="13"/>
        <v>12761863.8203</v>
      </c>
    </row>
    <row r="60" spans="1:27" ht="22.5">
      <c r="A60" s="87"/>
      <c r="B60" s="87"/>
      <c r="C60" s="87"/>
      <c r="D60" s="32" t="s">
        <v>91</v>
      </c>
      <c r="E60" s="48" t="s">
        <v>92</v>
      </c>
      <c r="F60" s="61">
        <v>5510000</v>
      </c>
      <c r="G60" s="50">
        <v>5576872.3199999994</v>
      </c>
      <c r="H60" s="50">
        <v>0</v>
      </c>
      <c r="I60" s="50"/>
      <c r="J60" s="50"/>
      <c r="K60" s="50"/>
      <c r="L60" s="63">
        <f t="shared" si="8"/>
        <v>0</v>
      </c>
      <c r="M60" s="50">
        <f t="shared" si="9"/>
        <v>5576872.3199999994</v>
      </c>
      <c r="N60" s="50">
        <v>5523717.8399999999</v>
      </c>
      <c r="O60" s="50">
        <v>0</v>
      </c>
      <c r="P60" s="50"/>
      <c r="Q60" s="50">
        <v>0</v>
      </c>
      <c r="R60" s="50">
        <v>45181.30799999959</v>
      </c>
      <c r="S60" s="50">
        <f t="shared" si="10"/>
        <v>45181.30799999959</v>
      </c>
      <c r="T60" s="63">
        <f t="shared" si="11"/>
        <v>5568899.1479999991</v>
      </c>
      <c r="U60" s="63">
        <v>5443386.7700000005</v>
      </c>
      <c r="V60" s="63">
        <v>0</v>
      </c>
      <c r="W60" s="63">
        <v>0</v>
      </c>
      <c r="X60" s="64"/>
      <c r="Y60" s="63"/>
      <c r="Z60" s="63">
        <f t="shared" si="12"/>
        <v>0</v>
      </c>
      <c r="AA60" s="50">
        <f t="shared" si="13"/>
        <v>5443386.7700000005</v>
      </c>
    </row>
    <row r="61" spans="1:27">
      <c r="A61" s="28"/>
      <c r="B61" s="28"/>
      <c r="C61" s="28"/>
      <c r="D61" s="32"/>
      <c r="E61" s="42" t="s">
        <v>211</v>
      </c>
      <c r="F61" s="51">
        <f>SUM(F42:F60)</f>
        <v>358689997</v>
      </c>
      <c r="G61" s="51">
        <f>SUM(G42:G60)</f>
        <v>359994927.88</v>
      </c>
      <c r="H61" s="51">
        <f t="shared" ref="H61:AA61" si="14">SUM(H42:H60)</f>
        <v>-35518620.309999995</v>
      </c>
      <c r="I61" s="51">
        <f t="shared" si="14"/>
        <v>11000000</v>
      </c>
      <c r="J61" s="51">
        <f t="shared" si="14"/>
        <v>6000000</v>
      </c>
      <c r="K61" s="51">
        <f t="shared" si="14"/>
        <v>0</v>
      </c>
      <c r="L61" s="51">
        <f t="shared" si="14"/>
        <v>-18518620.310000002</v>
      </c>
      <c r="M61" s="51">
        <f t="shared" si="14"/>
        <v>341476307.56999999</v>
      </c>
      <c r="N61" s="51">
        <f t="shared" si="14"/>
        <v>347936951.00000006</v>
      </c>
      <c r="O61" s="51">
        <f t="shared" si="14"/>
        <v>-35450983.700000025</v>
      </c>
      <c r="P61" s="51">
        <f t="shared" si="14"/>
        <v>9648682.8699999992</v>
      </c>
      <c r="Q61" s="51">
        <f t="shared" si="14"/>
        <v>2500000</v>
      </c>
      <c r="R61" s="51">
        <f t="shared" si="14"/>
        <v>13944110.230187481</v>
      </c>
      <c r="S61" s="51">
        <f t="shared" si="14"/>
        <v>-9358190.5998125393</v>
      </c>
      <c r="T61" s="51">
        <f t="shared" si="14"/>
        <v>338578760.40018743</v>
      </c>
      <c r="U61" s="51">
        <f t="shared" si="14"/>
        <v>178923692.8107</v>
      </c>
      <c r="V61" s="51">
        <f t="shared" si="14"/>
        <v>3216614.3000000082</v>
      </c>
      <c r="W61" s="51">
        <f>SUM(W42:W60)</f>
        <v>11441164.639999991</v>
      </c>
      <c r="X61" s="51">
        <f t="shared" si="14"/>
        <v>17420000</v>
      </c>
      <c r="Y61" s="51">
        <f t="shared" si="14"/>
        <v>25620000</v>
      </c>
      <c r="Z61" s="51">
        <f t="shared" si="14"/>
        <v>57697778.939999998</v>
      </c>
      <c r="AA61" s="51">
        <f t="shared" si="14"/>
        <v>236621471.75070003</v>
      </c>
    </row>
    <row r="62" spans="1:27" ht="15">
      <c r="A62" s="53" t="s">
        <v>204</v>
      </c>
      <c r="B62" s="53"/>
      <c r="C62" s="53"/>
      <c r="D62" s="54"/>
      <c r="E62" s="49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</row>
    <row r="63" spans="1:27">
      <c r="A63" s="87">
        <v>7</v>
      </c>
      <c r="B63" s="87" t="s">
        <v>186</v>
      </c>
      <c r="C63" s="87" t="s">
        <v>187</v>
      </c>
      <c r="D63" s="32" t="s">
        <v>93</v>
      </c>
      <c r="E63" s="48" t="s">
        <v>94</v>
      </c>
      <c r="F63" s="36">
        <v>24551160</v>
      </c>
      <c r="G63" s="50">
        <v>25323540.960000001</v>
      </c>
      <c r="H63" s="50">
        <v>0</v>
      </c>
      <c r="I63" s="50"/>
      <c r="J63" s="50"/>
      <c r="K63" s="50"/>
      <c r="L63" s="63">
        <f t="shared" ref="L63:L72" si="15">SUM(H63:K63)</f>
        <v>0</v>
      </c>
      <c r="M63" s="50">
        <f t="shared" ref="M63:M72" si="16">L63+G63</f>
        <v>25323540.960000001</v>
      </c>
      <c r="N63" s="50">
        <v>24674420.600000001</v>
      </c>
      <c r="O63" s="50">
        <v>0</v>
      </c>
      <c r="P63" s="50">
        <v>94000</v>
      </c>
      <c r="Q63" s="50">
        <v>405000</v>
      </c>
      <c r="R63" s="50">
        <v>108699.66600000075</v>
      </c>
      <c r="S63" s="50">
        <f t="shared" ref="S63:S72" si="17">SUM(O63:R63)</f>
        <v>607699.66600000078</v>
      </c>
      <c r="T63" s="63">
        <f t="shared" ref="T63:T72" si="18">S63+N63</f>
        <v>25282120.266000003</v>
      </c>
      <c r="U63" s="63">
        <v>15424323.070000002</v>
      </c>
      <c r="V63" s="63">
        <v>0</v>
      </c>
      <c r="W63" s="63">
        <v>500000</v>
      </c>
      <c r="X63" s="63">
        <v>500000</v>
      </c>
      <c r="Y63" s="63">
        <v>700000</v>
      </c>
      <c r="Z63" s="63">
        <f t="shared" ref="Z63:Z72" si="19">SUM(V63:Y63)</f>
        <v>1700000</v>
      </c>
      <c r="AA63" s="50">
        <f t="shared" ref="AA63:AA72" si="20">Z63+U63</f>
        <v>17124323.07</v>
      </c>
    </row>
    <row r="64" spans="1:27">
      <c r="A64" s="87"/>
      <c r="B64" s="87"/>
      <c r="C64" s="87"/>
      <c r="D64" s="32" t="s">
        <v>95</v>
      </c>
      <c r="E64" s="48" t="s">
        <v>96</v>
      </c>
      <c r="F64" s="36">
        <v>18718000</v>
      </c>
      <c r="G64" s="50">
        <v>18390050.710000001</v>
      </c>
      <c r="H64" s="50">
        <v>0</v>
      </c>
      <c r="I64" s="50"/>
      <c r="J64" s="50"/>
      <c r="K64" s="50"/>
      <c r="L64" s="63">
        <f t="shared" si="15"/>
        <v>0</v>
      </c>
      <c r="M64" s="63">
        <f t="shared" si="16"/>
        <v>18390050.710000001</v>
      </c>
      <c r="N64" s="50">
        <v>18390050.710000001</v>
      </c>
      <c r="O64" s="50">
        <v>0</v>
      </c>
      <c r="P64" s="63"/>
      <c r="Q64" s="63">
        <v>0</v>
      </c>
      <c r="R64" s="63">
        <v>0</v>
      </c>
      <c r="S64" s="50">
        <f t="shared" si="17"/>
        <v>0</v>
      </c>
      <c r="T64" s="63">
        <f t="shared" si="18"/>
        <v>18390050.710000001</v>
      </c>
      <c r="U64" s="63">
        <v>18156874.66</v>
      </c>
      <c r="V64" s="63">
        <v>0</v>
      </c>
      <c r="W64" s="63">
        <v>0</v>
      </c>
      <c r="X64" s="63"/>
      <c r="Y64" s="63"/>
      <c r="Z64" s="63">
        <f t="shared" si="19"/>
        <v>0</v>
      </c>
      <c r="AA64" s="50">
        <f t="shared" si="20"/>
        <v>18156874.66</v>
      </c>
    </row>
    <row r="65" spans="1:27" ht="22.5">
      <c r="A65" s="87"/>
      <c r="B65" s="87"/>
      <c r="C65" s="87"/>
      <c r="D65" s="32" t="s">
        <v>97</v>
      </c>
      <c r="E65" s="48" t="s">
        <v>98</v>
      </c>
      <c r="F65" s="36">
        <v>5980000</v>
      </c>
      <c r="G65" s="50">
        <v>5660000</v>
      </c>
      <c r="H65" s="50">
        <v>0</v>
      </c>
      <c r="I65" s="50"/>
      <c r="J65" s="50"/>
      <c r="K65" s="50"/>
      <c r="L65" s="63">
        <f t="shared" si="15"/>
        <v>0</v>
      </c>
      <c r="M65" s="63">
        <f t="shared" si="16"/>
        <v>5660000</v>
      </c>
      <c r="N65" s="50">
        <v>5660000</v>
      </c>
      <c r="O65" s="50">
        <v>0</v>
      </c>
      <c r="P65" s="63"/>
      <c r="Q65" s="63">
        <v>0</v>
      </c>
      <c r="R65" s="63">
        <v>0</v>
      </c>
      <c r="S65" s="50">
        <f t="shared" si="17"/>
        <v>0</v>
      </c>
      <c r="T65" s="63">
        <f t="shared" si="18"/>
        <v>5660000</v>
      </c>
      <c r="U65" s="63">
        <v>5245499.4800000004</v>
      </c>
      <c r="V65" s="63">
        <v>0</v>
      </c>
      <c r="W65" s="63">
        <v>0</v>
      </c>
      <c r="X65" s="63"/>
      <c r="Y65" s="63"/>
      <c r="Z65" s="63">
        <f t="shared" si="19"/>
        <v>0</v>
      </c>
      <c r="AA65" s="50">
        <f t="shared" si="20"/>
        <v>5245499.4800000004</v>
      </c>
    </row>
    <row r="66" spans="1:27">
      <c r="A66" s="87"/>
      <c r="B66" s="87"/>
      <c r="C66" s="87"/>
      <c r="D66" s="32" t="s">
        <v>99</v>
      </c>
      <c r="E66" s="48" t="s">
        <v>100</v>
      </c>
      <c r="F66" s="36">
        <v>4950000</v>
      </c>
      <c r="G66" s="50">
        <v>11859923.449999999</v>
      </c>
      <c r="H66" s="50">
        <v>0</v>
      </c>
      <c r="I66" s="50"/>
      <c r="J66" s="50"/>
      <c r="K66" s="50"/>
      <c r="L66" s="63">
        <f t="shared" si="15"/>
        <v>0</v>
      </c>
      <c r="M66" s="63">
        <f t="shared" si="16"/>
        <v>11859923.449999999</v>
      </c>
      <c r="N66" s="50">
        <v>11446423.449999999</v>
      </c>
      <c r="O66" s="50">
        <v>0</v>
      </c>
      <c r="P66" s="63">
        <v>165400</v>
      </c>
      <c r="Q66" s="63">
        <v>248100</v>
      </c>
      <c r="R66" s="63">
        <v>0</v>
      </c>
      <c r="S66" s="50">
        <f t="shared" si="17"/>
        <v>413500</v>
      </c>
      <c r="T66" s="63">
        <f t="shared" si="18"/>
        <v>11859923.449999999</v>
      </c>
      <c r="U66" s="63">
        <v>5071304.1399999997</v>
      </c>
      <c r="V66" s="63">
        <v>0</v>
      </c>
      <c r="W66" s="63">
        <v>300000</v>
      </c>
      <c r="X66" s="63"/>
      <c r="Y66" s="63">
        <v>300000</v>
      </c>
      <c r="Z66" s="63">
        <f t="shared" si="19"/>
        <v>600000</v>
      </c>
      <c r="AA66" s="50">
        <f t="shared" si="20"/>
        <v>5671304.1399999997</v>
      </c>
    </row>
    <row r="67" spans="1:27">
      <c r="A67" s="87"/>
      <c r="B67" s="87"/>
      <c r="C67" s="87" t="s">
        <v>188</v>
      </c>
      <c r="D67" s="32" t="s">
        <v>101</v>
      </c>
      <c r="E67" s="48" t="s">
        <v>102</v>
      </c>
      <c r="F67" s="36">
        <f>78744165-19200000</f>
        <v>59544165</v>
      </c>
      <c r="G67" s="50">
        <v>75638516</v>
      </c>
      <c r="H67" s="50">
        <v>3845372.0399999917</v>
      </c>
      <c r="I67" s="63">
        <f>-40000000+11000000</f>
        <v>-29000000</v>
      </c>
      <c r="J67" s="50"/>
      <c r="K67" s="50"/>
      <c r="L67" s="63">
        <f t="shared" si="15"/>
        <v>-25154627.960000008</v>
      </c>
      <c r="M67" s="63">
        <f t="shared" si="16"/>
        <v>50483888.039999992</v>
      </c>
      <c r="N67" s="50">
        <v>70943213.810000002</v>
      </c>
      <c r="O67" s="50">
        <v>532571</v>
      </c>
      <c r="P67" s="63">
        <f>1650000-38400000</f>
        <v>-36750000</v>
      </c>
      <c r="Q67" s="63">
        <v>1147000</v>
      </c>
      <c r="R67" s="63">
        <v>10653556.861500001</v>
      </c>
      <c r="S67" s="50">
        <f t="shared" si="17"/>
        <v>-24416872.138499998</v>
      </c>
      <c r="T67" s="63">
        <f t="shared" si="18"/>
        <v>46526341.671500005</v>
      </c>
      <c r="U67" s="63">
        <v>6573216.1499999994</v>
      </c>
      <c r="V67" s="63">
        <v>74965.210000001825</v>
      </c>
      <c r="W67" s="63">
        <v>2425034.79</v>
      </c>
      <c r="X67" s="63">
        <v>2500000</v>
      </c>
      <c r="Y67" s="63">
        <f>5000000-1000000</f>
        <v>4000000</v>
      </c>
      <c r="Z67" s="63">
        <f t="shared" si="19"/>
        <v>9000000.0000000019</v>
      </c>
      <c r="AA67" s="50">
        <f t="shared" si="20"/>
        <v>15573216.150000002</v>
      </c>
    </row>
    <row r="68" spans="1:27">
      <c r="A68" s="87"/>
      <c r="B68" s="87"/>
      <c r="C68" s="87"/>
      <c r="D68" s="32" t="s">
        <v>103</v>
      </c>
      <c r="E68" s="48" t="s">
        <v>104</v>
      </c>
      <c r="F68" s="36">
        <v>16151000</v>
      </c>
      <c r="G68" s="50">
        <v>25098662.010000002</v>
      </c>
      <c r="H68" s="50">
        <v>0</v>
      </c>
      <c r="I68" s="50"/>
      <c r="J68" s="50"/>
      <c r="K68" s="50"/>
      <c r="L68" s="63">
        <f t="shared" si="15"/>
        <v>0</v>
      </c>
      <c r="M68" s="63">
        <f t="shared" si="16"/>
        <v>25098662.010000002</v>
      </c>
      <c r="N68" s="50">
        <v>18436510.199999999</v>
      </c>
      <c r="O68" s="50">
        <v>1368131.7899999954</v>
      </c>
      <c r="P68" s="63">
        <v>3716563.62</v>
      </c>
      <c r="Q68" s="63">
        <v>541700</v>
      </c>
      <c r="R68" s="63">
        <v>2043304.9615000011</v>
      </c>
      <c r="S68" s="50">
        <f t="shared" si="17"/>
        <v>7669700.3714999966</v>
      </c>
      <c r="T68" s="63">
        <f t="shared" si="18"/>
        <v>26106210.571499996</v>
      </c>
      <c r="U68" s="63">
        <v>10406076.640000002</v>
      </c>
      <c r="V68" s="63">
        <v>5143.2099999990314</v>
      </c>
      <c r="W68" s="63">
        <v>994856.79000000097</v>
      </c>
      <c r="X68" s="63">
        <v>1000000</v>
      </c>
      <c r="Y68" s="63">
        <v>2000000</v>
      </c>
      <c r="Z68" s="63">
        <f t="shared" si="19"/>
        <v>4000000</v>
      </c>
      <c r="AA68" s="50">
        <f t="shared" si="20"/>
        <v>14406076.640000002</v>
      </c>
    </row>
    <row r="69" spans="1:27">
      <c r="A69" s="87"/>
      <c r="B69" s="87"/>
      <c r="C69" s="87"/>
      <c r="D69" s="32" t="s">
        <v>105</v>
      </c>
      <c r="E69" s="48" t="s">
        <v>106</v>
      </c>
      <c r="F69" s="36">
        <v>5000000</v>
      </c>
      <c r="G69" s="50">
        <v>10417660</v>
      </c>
      <c r="H69" s="50">
        <v>0</v>
      </c>
      <c r="I69" s="50"/>
      <c r="J69" s="50"/>
      <c r="K69" s="50"/>
      <c r="L69" s="63">
        <f t="shared" si="15"/>
        <v>0</v>
      </c>
      <c r="M69" s="63">
        <f t="shared" si="16"/>
        <v>10417660</v>
      </c>
      <c r="N69" s="50">
        <v>5395658.2000000002</v>
      </c>
      <c r="O69" s="50">
        <v>379075</v>
      </c>
      <c r="P69" s="63">
        <v>430000</v>
      </c>
      <c r="Q69" s="63">
        <v>250000</v>
      </c>
      <c r="R69" s="63">
        <v>3609505.28</v>
      </c>
      <c r="S69" s="50">
        <f t="shared" si="17"/>
        <v>4668580.2799999993</v>
      </c>
      <c r="T69" s="63">
        <f t="shared" si="18"/>
        <v>10064238.48</v>
      </c>
      <c r="U69" s="63">
        <v>1151226.1299999999</v>
      </c>
      <c r="V69" s="63">
        <v>0</v>
      </c>
      <c r="W69" s="63">
        <v>1000000</v>
      </c>
      <c r="X69" s="63">
        <v>400000</v>
      </c>
      <c r="Y69" s="63">
        <v>1100000</v>
      </c>
      <c r="Z69" s="63">
        <f t="shared" si="19"/>
        <v>2500000</v>
      </c>
      <c r="AA69" s="50">
        <f t="shared" si="20"/>
        <v>3651226.13</v>
      </c>
    </row>
    <row r="70" spans="1:27">
      <c r="A70" s="87"/>
      <c r="B70" s="87"/>
      <c r="C70" s="28" t="s">
        <v>189</v>
      </c>
      <c r="D70" s="32" t="s">
        <v>107</v>
      </c>
      <c r="E70" s="48" t="s">
        <v>108</v>
      </c>
      <c r="F70" s="36">
        <v>25600000</v>
      </c>
      <c r="G70" s="50">
        <v>26549790</v>
      </c>
      <c r="H70" s="50">
        <v>-1850000</v>
      </c>
      <c r="I70" s="50"/>
      <c r="J70" s="50"/>
      <c r="K70" s="50"/>
      <c r="L70" s="63">
        <f t="shared" si="15"/>
        <v>-1850000</v>
      </c>
      <c r="M70" s="63">
        <f t="shared" si="16"/>
        <v>24699790</v>
      </c>
      <c r="N70" s="50">
        <v>23988248.780000001</v>
      </c>
      <c r="O70" s="50">
        <v>-1803669.5</v>
      </c>
      <c r="P70" s="63">
        <v>800000</v>
      </c>
      <c r="Q70" s="63">
        <v>1544500</v>
      </c>
      <c r="R70" s="63">
        <v>184485.03699999899</v>
      </c>
      <c r="S70" s="50">
        <f t="shared" si="17"/>
        <v>725315.53699999896</v>
      </c>
      <c r="T70" s="63">
        <f t="shared" si="18"/>
        <v>24713564.317000002</v>
      </c>
      <c r="U70" s="63">
        <v>11395748.370000003</v>
      </c>
      <c r="V70" s="63">
        <v>74367.869999997318</v>
      </c>
      <c r="W70" s="63">
        <v>1425632.13</v>
      </c>
      <c r="X70" s="63">
        <v>1000000</v>
      </c>
      <c r="Y70" s="63">
        <v>2500000</v>
      </c>
      <c r="Z70" s="63">
        <f t="shared" si="19"/>
        <v>4999999.9999999972</v>
      </c>
      <c r="AA70" s="50">
        <f t="shared" si="20"/>
        <v>16395748.370000001</v>
      </c>
    </row>
    <row r="71" spans="1:27">
      <c r="A71" s="87"/>
      <c r="B71" s="87"/>
      <c r="C71" s="28" t="s">
        <v>190</v>
      </c>
      <c r="D71" s="32" t="s">
        <v>109</v>
      </c>
      <c r="E71" s="48" t="s">
        <v>110</v>
      </c>
      <c r="F71" s="36">
        <v>3864000</v>
      </c>
      <c r="G71" s="50">
        <v>9367700</v>
      </c>
      <c r="H71" s="50">
        <v>0</v>
      </c>
      <c r="I71" s="50"/>
      <c r="J71" s="50"/>
      <c r="K71" s="50"/>
      <c r="L71" s="63">
        <f t="shared" si="15"/>
        <v>0</v>
      </c>
      <c r="M71" s="63">
        <f t="shared" si="16"/>
        <v>9367700</v>
      </c>
      <c r="N71" s="50">
        <v>6255480</v>
      </c>
      <c r="O71" s="50">
        <v>0</v>
      </c>
      <c r="P71" s="50">
        <v>2919660</v>
      </c>
      <c r="Q71" s="50">
        <v>0</v>
      </c>
      <c r="R71" s="50">
        <v>163676</v>
      </c>
      <c r="S71" s="50">
        <f t="shared" si="17"/>
        <v>3083336</v>
      </c>
      <c r="T71" s="63">
        <f t="shared" si="18"/>
        <v>9338816</v>
      </c>
      <c r="U71" s="63">
        <v>5127179.2300000004</v>
      </c>
      <c r="V71" s="63">
        <v>0</v>
      </c>
      <c r="W71" s="63">
        <v>200000</v>
      </c>
      <c r="X71" s="63">
        <v>300000</v>
      </c>
      <c r="Y71" s="63">
        <v>1000000</v>
      </c>
      <c r="Z71" s="63">
        <f t="shared" si="19"/>
        <v>1500000</v>
      </c>
      <c r="AA71" s="50">
        <f t="shared" si="20"/>
        <v>6627179.2300000004</v>
      </c>
    </row>
    <row r="72" spans="1:27">
      <c r="A72" s="87"/>
      <c r="B72" s="28" t="s">
        <v>191</v>
      </c>
      <c r="C72" s="28" t="s">
        <v>192</v>
      </c>
      <c r="D72" s="32" t="s">
        <v>111</v>
      </c>
      <c r="E72" s="48" t="s">
        <v>112</v>
      </c>
      <c r="F72" s="36">
        <f>17151562-7000000</f>
        <v>10151562</v>
      </c>
      <c r="G72" s="50">
        <v>9206430.1899999995</v>
      </c>
      <c r="H72" s="50">
        <v>-404497.99999999814</v>
      </c>
      <c r="I72" s="50"/>
      <c r="J72" s="50"/>
      <c r="K72" s="50"/>
      <c r="L72" s="63">
        <f t="shared" si="15"/>
        <v>-404497.99999999814</v>
      </c>
      <c r="M72" s="63">
        <f t="shared" si="16"/>
        <v>8801932.1900000013</v>
      </c>
      <c r="N72" s="50">
        <v>8651931.1899999995</v>
      </c>
      <c r="O72" s="50">
        <v>0</v>
      </c>
      <c r="P72" s="50">
        <v>150000</v>
      </c>
      <c r="Q72" s="50">
        <v>0</v>
      </c>
      <c r="R72" s="50">
        <v>225376.65</v>
      </c>
      <c r="S72" s="50">
        <f t="shared" si="17"/>
        <v>375376.65</v>
      </c>
      <c r="T72" s="63">
        <f t="shared" si="18"/>
        <v>9027307.8399999999</v>
      </c>
      <c r="U72" s="63">
        <v>6003964.3100000005</v>
      </c>
      <c r="V72" s="63">
        <v>13831.849999999627</v>
      </c>
      <c r="W72" s="63">
        <v>286168.15000000002</v>
      </c>
      <c r="X72" s="63">
        <v>100000</v>
      </c>
      <c r="Y72" s="63">
        <v>600000</v>
      </c>
      <c r="Z72" s="63">
        <f t="shared" si="19"/>
        <v>999999.99999999965</v>
      </c>
      <c r="AA72" s="50">
        <f t="shared" si="20"/>
        <v>7003964.3100000005</v>
      </c>
    </row>
    <row r="73" spans="1:27">
      <c r="A73" s="28"/>
      <c r="B73" s="28"/>
      <c r="C73" s="28"/>
      <c r="D73" s="32"/>
      <c r="E73" s="42" t="s">
        <v>212</v>
      </c>
      <c r="F73" s="51">
        <f>SUM(F63:F72)</f>
        <v>174509887</v>
      </c>
      <c r="G73" s="51">
        <f t="shared" ref="G73:AA73" si="21">SUM(G63:G72)</f>
        <v>217512273.31999999</v>
      </c>
      <c r="H73" s="51">
        <f t="shared" si="21"/>
        <v>1590874.0399999935</v>
      </c>
      <c r="I73" s="51">
        <f t="shared" si="21"/>
        <v>-29000000</v>
      </c>
      <c r="J73" s="51">
        <f t="shared" si="21"/>
        <v>0</v>
      </c>
      <c r="K73" s="51">
        <f t="shared" si="21"/>
        <v>0</v>
      </c>
      <c r="L73" s="51">
        <f t="shared" si="21"/>
        <v>-27409125.960000008</v>
      </c>
      <c r="M73" s="51">
        <f t="shared" si="21"/>
        <v>190103147.35999998</v>
      </c>
      <c r="N73" s="51">
        <f t="shared" si="21"/>
        <v>193841936.94</v>
      </c>
      <c r="O73" s="51">
        <f t="shared" si="21"/>
        <v>476108.28999999538</v>
      </c>
      <c r="P73" s="51">
        <f t="shared" si="21"/>
        <v>-28474376.379999999</v>
      </c>
      <c r="Q73" s="51">
        <f t="shared" si="21"/>
        <v>4136300</v>
      </c>
      <c r="R73" s="51">
        <f t="shared" si="21"/>
        <v>16988604.456</v>
      </c>
      <c r="S73" s="51">
        <f t="shared" si="21"/>
        <v>-6873363.6340000015</v>
      </c>
      <c r="T73" s="51">
        <f t="shared" si="21"/>
        <v>186968573.30599999</v>
      </c>
      <c r="U73" s="51">
        <f t="shared" si="21"/>
        <v>84555412.180000022</v>
      </c>
      <c r="V73" s="51">
        <f t="shared" si="21"/>
        <v>168308.1399999978</v>
      </c>
      <c r="W73" s="51">
        <f>SUM(W63:W72)</f>
        <v>7131691.8600000013</v>
      </c>
      <c r="X73" s="51">
        <f t="shared" si="21"/>
        <v>5800000</v>
      </c>
      <c r="Y73" s="51">
        <f t="shared" si="21"/>
        <v>12200000</v>
      </c>
      <c r="Z73" s="51">
        <f t="shared" si="21"/>
        <v>25299999.999999996</v>
      </c>
      <c r="AA73" s="51">
        <f t="shared" si="21"/>
        <v>109855412.18000002</v>
      </c>
    </row>
    <row r="74" spans="1:27" ht="15">
      <c r="A74" s="53" t="s">
        <v>205</v>
      </c>
      <c r="B74" s="53"/>
      <c r="C74" s="53"/>
      <c r="D74" s="54"/>
      <c r="E74" s="49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</row>
    <row r="75" spans="1:27" ht="22.5">
      <c r="A75" s="87">
        <v>10</v>
      </c>
      <c r="B75" s="87" t="s">
        <v>193</v>
      </c>
      <c r="C75" s="87" t="s">
        <v>194</v>
      </c>
      <c r="D75" s="32" t="s">
        <v>113</v>
      </c>
      <c r="E75" s="48" t="s">
        <v>114</v>
      </c>
      <c r="F75" s="37">
        <f>26000000-1000000</f>
        <v>25000000</v>
      </c>
      <c r="G75" s="50">
        <v>25383039.890000001</v>
      </c>
      <c r="H75" s="50">
        <v>-384048.00000000373</v>
      </c>
      <c r="I75" s="50"/>
      <c r="J75" s="50"/>
      <c r="K75" s="50"/>
      <c r="L75" s="63">
        <f t="shared" ref="L75:L83" si="22">SUM(H75:K75)</f>
        <v>-384048.00000000373</v>
      </c>
      <c r="M75" s="63">
        <f t="shared" ref="M75:M83" si="23">L75+G75</f>
        <v>24998991.889999997</v>
      </c>
      <c r="N75" s="50">
        <v>25383039.890000001</v>
      </c>
      <c r="O75" s="50">
        <v>-384048.00000000373</v>
      </c>
      <c r="P75" s="50">
        <v>0</v>
      </c>
      <c r="Q75" s="50">
        <v>0</v>
      </c>
      <c r="R75" s="50">
        <v>0</v>
      </c>
      <c r="S75" s="50">
        <f t="shared" ref="S75:S83" si="24">SUM(O75:R75)</f>
        <v>-384048.00000000373</v>
      </c>
      <c r="T75" s="63">
        <f t="shared" ref="T75:T83" si="25">S75+N75</f>
        <v>24998991.889999997</v>
      </c>
      <c r="U75" s="63">
        <v>21027208.869999997</v>
      </c>
      <c r="V75" s="63">
        <v>223232.71000000089</v>
      </c>
      <c r="W75" s="63">
        <v>76767.289999999106</v>
      </c>
      <c r="X75" s="63"/>
      <c r="Y75" s="63">
        <v>200000</v>
      </c>
      <c r="Z75" s="63">
        <f t="shared" ref="Z75:Z83" si="26">SUM(V75:Y75)</f>
        <v>500000</v>
      </c>
      <c r="AA75" s="50">
        <f t="shared" ref="AA75:AA83" si="27">Z75+U75</f>
        <v>21527208.869999997</v>
      </c>
    </row>
    <row r="76" spans="1:27">
      <c r="A76" s="87"/>
      <c r="B76" s="87"/>
      <c r="C76" s="87"/>
      <c r="D76" s="32" t="s">
        <v>115</v>
      </c>
      <c r="E76" s="48" t="s">
        <v>116</v>
      </c>
      <c r="F76" s="35">
        <f>21000000</f>
        <v>21000000</v>
      </c>
      <c r="G76" s="50">
        <f>26186700-2500000</f>
        <v>23686700</v>
      </c>
      <c r="H76" s="50">
        <v>0</v>
      </c>
      <c r="I76" s="50"/>
      <c r="J76" s="50"/>
      <c r="K76" s="50"/>
      <c r="L76" s="63">
        <f t="shared" si="22"/>
        <v>0</v>
      </c>
      <c r="M76" s="63">
        <f t="shared" si="23"/>
        <v>23686700</v>
      </c>
      <c r="N76" s="50">
        <f>25451281.22-2500000</f>
        <v>22951281.219999999</v>
      </c>
      <c r="O76" s="50">
        <v>-282458.66000000015</v>
      </c>
      <c r="P76" s="50"/>
      <c r="Q76" s="50">
        <v>0</v>
      </c>
      <c r="R76" s="50">
        <v>625105.96300000104</v>
      </c>
      <c r="S76" s="50">
        <f t="shared" si="24"/>
        <v>342647.30300000089</v>
      </c>
      <c r="T76" s="63">
        <f t="shared" si="25"/>
        <v>23293928.522999998</v>
      </c>
      <c r="U76" s="63">
        <f>3915661.37-1250000</f>
        <v>2665661.37</v>
      </c>
      <c r="V76" s="63">
        <v>1247757.4099999997</v>
      </c>
      <c r="W76" s="63">
        <v>752242.59</v>
      </c>
      <c r="X76" s="63">
        <v>1500000</v>
      </c>
      <c r="Y76" s="63">
        <v>5500000</v>
      </c>
      <c r="Z76" s="63">
        <f t="shared" si="26"/>
        <v>9000000</v>
      </c>
      <c r="AA76" s="50">
        <f t="shared" si="27"/>
        <v>11665661.370000001</v>
      </c>
    </row>
    <row r="77" spans="1:27">
      <c r="A77" s="87"/>
      <c r="B77" s="87"/>
      <c r="C77" s="87"/>
      <c r="D77" s="32" t="s">
        <v>117</v>
      </c>
      <c r="E77" s="48" t="s">
        <v>118</v>
      </c>
      <c r="F77" s="35">
        <f>51500000+35000000</f>
        <v>86500000</v>
      </c>
      <c r="G77" s="50">
        <v>62138245.450000003</v>
      </c>
      <c r="H77" s="50">
        <v>27390532.239999995</v>
      </c>
      <c r="I77" s="50">
        <v>12600000</v>
      </c>
      <c r="J77" s="50"/>
      <c r="K77" s="50"/>
      <c r="L77" s="63">
        <f t="shared" si="22"/>
        <v>39990532.239999995</v>
      </c>
      <c r="M77" s="63">
        <f t="shared" si="23"/>
        <v>102128777.69</v>
      </c>
      <c r="N77" s="50">
        <v>62138245.450000003</v>
      </c>
      <c r="O77" s="50">
        <v>27390532.239999995</v>
      </c>
      <c r="P77" s="50">
        <v>12600000</v>
      </c>
      <c r="Q77" s="50">
        <v>0</v>
      </c>
      <c r="R77" s="50"/>
      <c r="S77" s="50">
        <f t="shared" si="24"/>
        <v>39990532.239999995</v>
      </c>
      <c r="T77" s="63">
        <f t="shared" si="25"/>
        <v>102128777.69</v>
      </c>
      <c r="U77" s="63">
        <v>54720422.170000002</v>
      </c>
      <c r="V77" s="63">
        <v>125611.6799999997</v>
      </c>
      <c r="W77" s="63">
        <v>11374388.32</v>
      </c>
      <c r="X77" s="63">
        <v>9500000</v>
      </c>
      <c r="Y77" s="63"/>
      <c r="Z77" s="63">
        <f t="shared" si="26"/>
        <v>21000000</v>
      </c>
      <c r="AA77" s="50">
        <f t="shared" si="27"/>
        <v>75720422.170000002</v>
      </c>
    </row>
    <row r="78" spans="1:27">
      <c r="A78" s="87"/>
      <c r="B78" s="87"/>
      <c r="C78" s="87"/>
      <c r="D78" s="32" t="s">
        <v>119</v>
      </c>
      <c r="E78" s="48" t="s">
        <v>120</v>
      </c>
      <c r="F78" s="35">
        <v>35900000</v>
      </c>
      <c r="G78" s="50">
        <v>37925165.590000004</v>
      </c>
      <c r="H78" s="50">
        <v>-31266.670000001788</v>
      </c>
      <c r="I78" s="50"/>
      <c r="J78" s="50"/>
      <c r="K78" s="50"/>
      <c r="L78" s="63">
        <f t="shared" si="22"/>
        <v>-31266.670000001788</v>
      </c>
      <c r="M78" s="63">
        <f t="shared" si="23"/>
        <v>37893898.920000002</v>
      </c>
      <c r="N78" s="50">
        <v>37642049.840000004</v>
      </c>
      <c r="O78" s="50">
        <v>-95891.670000001788</v>
      </c>
      <c r="P78" s="50">
        <v>8750</v>
      </c>
      <c r="Q78" s="50">
        <v>11500</v>
      </c>
      <c r="R78" s="50">
        <v>197085.88749999998</v>
      </c>
      <c r="S78" s="50">
        <f t="shared" si="24"/>
        <v>121444.21749999819</v>
      </c>
      <c r="T78" s="63">
        <f t="shared" si="25"/>
        <v>37763494.057500005</v>
      </c>
      <c r="U78" s="63">
        <v>30136763.039999999</v>
      </c>
      <c r="V78" s="63">
        <v>901031.98000000045</v>
      </c>
      <c r="W78" s="63">
        <v>298968.02</v>
      </c>
      <c r="X78" s="63">
        <v>800000</v>
      </c>
      <c r="Y78" s="63">
        <v>1000000</v>
      </c>
      <c r="Z78" s="63">
        <f t="shared" si="26"/>
        <v>3000000.0000000005</v>
      </c>
      <c r="AA78" s="50">
        <f t="shared" si="27"/>
        <v>33136763.039999999</v>
      </c>
    </row>
    <row r="79" spans="1:27" ht="22.5">
      <c r="A79" s="87"/>
      <c r="B79" s="87"/>
      <c r="C79" s="87"/>
      <c r="D79" s="32" t="s">
        <v>121</v>
      </c>
      <c r="E79" s="48" t="s">
        <v>122</v>
      </c>
      <c r="F79" s="35">
        <v>15288741</v>
      </c>
      <c r="G79" s="50">
        <v>20400000</v>
      </c>
      <c r="H79" s="50">
        <v>0</v>
      </c>
      <c r="I79" s="50">
        <v>-13600000</v>
      </c>
      <c r="J79" s="50"/>
      <c r="K79" s="50"/>
      <c r="L79" s="63">
        <f t="shared" si="22"/>
        <v>-13600000</v>
      </c>
      <c r="M79" s="63">
        <f t="shared" si="23"/>
        <v>6800000</v>
      </c>
      <c r="N79" s="50">
        <v>6451386.1899999995</v>
      </c>
      <c r="O79" s="50">
        <v>0</v>
      </c>
      <c r="P79" s="50">
        <v>0</v>
      </c>
      <c r="Q79" s="50"/>
      <c r="R79" s="50">
        <v>186690.35350000075</v>
      </c>
      <c r="S79" s="50">
        <f t="shared" si="24"/>
        <v>186690.35350000075</v>
      </c>
      <c r="T79" s="63">
        <f t="shared" si="25"/>
        <v>6638076.5435000006</v>
      </c>
      <c r="U79" s="63">
        <v>4.6109780663800004E-10</v>
      </c>
      <c r="V79" s="63">
        <v>0</v>
      </c>
      <c r="W79" s="63">
        <v>4500000</v>
      </c>
      <c r="X79" s="63">
        <v>2000000</v>
      </c>
      <c r="Y79" s="63">
        <v>4500000</v>
      </c>
      <c r="Z79" s="63">
        <f t="shared" si="26"/>
        <v>11000000</v>
      </c>
      <c r="AA79" s="50">
        <f t="shared" si="27"/>
        <v>11000000</v>
      </c>
    </row>
    <row r="80" spans="1:27">
      <c r="A80" s="87"/>
      <c r="B80" s="87"/>
      <c r="C80" s="87" t="s">
        <v>195</v>
      </c>
      <c r="D80" s="32" t="s">
        <v>123</v>
      </c>
      <c r="E80" s="48" t="s">
        <v>124</v>
      </c>
      <c r="F80" s="35">
        <v>120000000</v>
      </c>
      <c r="G80" s="50">
        <v>126630230.13</v>
      </c>
      <c r="H80" s="50">
        <v>0</v>
      </c>
      <c r="I80" s="50"/>
      <c r="J80" s="50"/>
      <c r="K80" s="50"/>
      <c r="L80" s="63">
        <f t="shared" si="22"/>
        <v>0</v>
      </c>
      <c r="M80" s="50">
        <f t="shared" si="23"/>
        <v>126630230.13</v>
      </c>
      <c r="N80" s="50">
        <v>122827407.72000004</v>
      </c>
      <c r="O80" s="50">
        <v>110623.49999986589</v>
      </c>
      <c r="P80" s="50">
        <v>1057789.98</v>
      </c>
      <c r="Q80" s="50">
        <v>1598894.2389999998</v>
      </c>
      <c r="R80" s="50">
        <v>974217.46234996163</v>
      </c>
      <c r="S80" s="50">
        <f t="shared" si="24"/>
        <v>3741525.181349827</v>
      </c>
      <c r="T80" s="63">
        <f t="shared" si="25"/>
        <v>126568932.90134987</v>
      </c>
      <c r="U80" s="63">
        <v>22549454.439999994</v>
      </c>
      <c r="V80" s="63">
        <v>3161804.0199999996</v>
      </c>
      <c r="W80" s="63">
        <v>5838195.9800000004</v>
      </c>
      <c r="X80" s="63">
        <v>7000000</v>
      </c>
      <c r="Y80" s="63">
        <v>16000000</v>
      </c>
      <c r="Z80" s="63">
        <f t="shared" si="26"/>
        <v>32000000</v>
      </c>
      <c r="AA80" s="50">
        <f t="shared" si="27"/>
        <v>54549454.439999998</v>
      </c>
    </row>
    <row r="81" spans="1:27">
      <c r="A81" s="87"/>
      <c r="B81" s="87"/>
      <c r="C81" s="87"/>
      <c r="D81" s="32" t="s">
        <v>125</v>
      </c>
      <c r="E81" s="48" t="s">
        <v>126</v>
      </c>
      <c r="F81" s="61">
        <v>11000000</v>
      </c>
      <c r="G81" s="50">
        <f>11357680+2500000</f>
        <v>13857680</v>
      </c>
      <c r="H81" s="50">
        <v>0</v>
      </c>
      <c r="I81" s="50"/>
      <c r="J81" s="50"/>
      <c r="K81" s="50"/>
      <c r="L81" s="63">
        <f t="shared" si="22"/>
        <v>0</v>
      </c>
      <c r="M81" s="50">
        <f t="shared" si="23"/>
        <v>13857680</v>
      </c>
      <c r="N81" s="50">
        <f>11357680+2500000</f>
        <v>13857680</v>
      </c>
      <c r="O81" s="50">
        <v>0</v>
      </c>
      <c r="P81" s="50"/>
      <c r="Q81" s="50">
        <v>0</v>
      </c>
      <c r="R81" s="50">
        <v>0</v>
      </c>
      <c r="S81" s="50">
        <f t="shared" si="24"/>
        <v>0</v>
      </c>
      <c r="T81" s="63">
        <f t="shared" si="25"/>
        <v>13857680</v>
      </c>
      <c r="U81" s="63">
        <f>10220944.96+1250000</f>
        <v>11470944.960000001</v>
      </c>
      <c r="V81" s="63">
        <v>1000000</v>
      </c>
      <c r="W81" s="63">
        <v>0</v>
      </c>
      <c r="X81" s="63"/>
      <c r="Y81" s="63"/>
      <c r="Z81" s="63">
        <f t="shared" si="26"/>
        <v>1000000</v>
      </c>
      <c r="AA81" s="50">
        <f t="shared" si="27"/>
        <v>12470944.960000001</v>
      </c>
    </row>
    <row r="82" spans="1:27">
      <c r="A82" s="87"/>
      <c r="B82" s="87"/>
      <c r="C82" s="87"/>
      <c r="D82" s="32" t="s">
        <v>127</v>
      </c>
      <c r="E82" s="48" t="s">
        <v>128</v>
      </c>
      <c r="F82" s="61">
        <v>12000000</v>
      </c>
      <c r="G82" s="50">
        <v>13544764.83</v>
      </c>
      <c r="H82" s="50">
        <v>0</v>
      </c>
      <c r="I82" s="50"/>
      <c r="J82" s="50"/>
      <c r="K82" s="50"/>
      <c r="L82" s="63">
        <f t="shared" si="22"/>
        <v>0</v>
      </c>
      <c r="M82" s="50">
        <f t="shared" si="23"/>
        <v>13544764.83</v>
      </c>
      <c r="N82" s="50">
        <v>12945364.83</v>
      </c>
      <c r="O82" s="50">
        <v>599400</v>
      </c>
      <c r="P82" s="50"/>
      <c r="Q82" s="50">
        <v>0</v>
      </c>
      <c r="R82" s="50"/>
      <c r="S82" s="50">
        <f t="shared" si="24"/>
        <v>599400</v>
      </c>
      <c r="T82" s="63">
        <f t="shared" si="25"/>
        <v>13544764.83</v>
      </c>
      <c r="U82" s="63">
        <v>2375200.6800000002</v>
      </c>
      <c r="V82" s="63">
        <v>2219.5600000000559</v>
      </c>
      <c r="W82" s="63">
        <v>747780.44</v>
      </c>
      <c r="X82" s="63">
        <v>250000</v>
      </c>
      <c r="Y82" s="63">
        <v>1000000</v>
      </c>
      <c r="Z82" s="63">
        <f t="shared" si="26"/>
        <v>2000000</v>
      </c>
      <c r="AA82" s="50">
        <f t="shared" si="27"/>
        <v>4375200.68</v>
      </c>
    </row>
    <row r="83" spans="1:27">
      <c r="A83" s="87"/>
      <c r="B83" s="28" t="s">
        <v>196</v>
      </c>
      <c r="C83" s="28" t="s">
        <v>197</v>
      </c>
      <c r="D83" s="32" t="s">
        <v>129</v>
      </c>
      <c r="E83" s="48" t="s">
        <v>130</v>
      </c>
      <c r="F83" s="35">
        <f>40000000-18000000</f>
        <v>22000000</v>
      </c>
      <c r="G83" s="50">
        <v>22690000</v>
      </c>
      <c r="H83" s="50">
        <v>0</v>
      </c>
      <c r="I83" s="50"/>
      <c r="J83" s="50"/>
      <c r="K83" s="50"/>
      <c r="L83" s="63">
        <f t="shared" si="22"/>
        <v>0</v>
      </c>
      <c r="M83" s="50">
        <f t="shared" si="23"/>
        <v>22690000</v>
      </c>
      <c r="N83" s="50">
        <v>22690000</v>
      </c>
      <c r="O83" s="50">
        <v>0</v>
      </c>
      <c r="P83" s="50"/>
      <c r="Q83" s="50">
        <v>0</v>
      </c>
      <c r="R83" s="50">
        <v>0</v>
      </c>
      <c r="S83" s="50">
        <f t="shared" si="24"/>
        <v>0</v>
      </c>
      <c r="T83" s="63">
        <f t="shared" si="25"/>
        <v>22690000</v>
      </c>
      <c r="U83" s="63">
        <v>18719707.3002</v>
      </c>
      <c r="V83" s="63">
        <v>0</v>
      </c>
      <c r="W83" s="63">
        <v>500000</v>
      </c>
      <c r="X83" s="63"/>
      <c r="Y83" s="63">
        <v>300000</v>
      </c>
      <c r="Z83" s="63">
        <f t="shared" si="26"/>
        <v>800000</v>
      </c>
      <c r="AA83" s="50">
        <f t="shared" si="27"/>
        <v>19519707.3002</v>
      </c>
    </row>
    <row r="84" spans="1:27">
      <c r="A84" s="28"/>
      <c r="B84" s="28"/>
      <c r="C84" s="28"/>
      <c r="D84" s="32"/>
      <c r="E84" s="42" t="s">
        <v>213</v>
      </c>
      <c r="F84" s="51">
        <f>SUM(F75:F83)</f>
        <v>348688741</v>
      </c>
      <c r="G84" s="51">
        <f t="shared" ref="G84:AA84" si="28">SUM(G75:G83)</f>
        <v>346255825.88999999</v>
      </c>
      <c r="H84" s="51">
        <f t="shared" si="28"/>
        <v>26975217.569999989</v>
      </c>
      <c r="I84" s="51">
        <f t="shared" si="28"/>
        <v>-1000000</v>
      </c>
      <c r="J84" s="51">
        <f t="shared" si="28"/>
        <v>0</v>
      </c>
      <c r="K84" s="51">
        <f t="shared" si="28"/>
        <v>0</v>
      </c>
      <c r="L84" s="51">
        <f t="shared" si="28"/>
        <v>25975217.569999993</v>
      </c>
      <c r="M84" s="51">
        <f t="shared" si="28"/>
        <v>372231043.45999998</v>
      </c>
      <c r="N84" s="51">
        <f t="shared" si="28"/>
        <v>326886455.14000005</v>
      </c>
      <c r="O84" s="51">
        <f t="shared" si="28"/>
        <v>27338157.409999855</v>
      </c>
      <c r="P84" s="51">
        <f t="shared" si="28"/>
        <v>13666539.98</v>
      </c>
      <c r="Q84" s="51">
        <f t="shared" si="28"/>
        <v>1610394.2389999998</v>
      </c>
      <c r="R84" s="51">
        <f t="shared" si="28"/>
        <v>1983099.6663499633</v>
      </c>
      <c r="S84" s="51">
        <f t="shared" si="28"/>
        <v>44598191.295349821</v>
      </c>
      <c r="T84" s="51">
        <f t="shared" si="28"/>
        <v>371484646.43534988</v>
      </c>
      <c r="U84" s="51">
        <f t="shared" si="28"/>
        <v>163665362.83020002</v>
      </c>
      <c r="V84" s="51">
        <f t="shared" si="28"/>
        <v>6661657.3600000013</v>
      </c>
      <c r="W84" s="51">
        <f>SUM(W75:W83)</f>
        <v>24088342.640000001</v>
      </c>
      <c r="X84" s="51">
        <f t="shared" si="28"/>
        <v>21050000</v>
      </c>
      <c r="Y84" s="51">
        <f t="shared" si="28"/>
        <v>28500000</v>
      </c>
      <c r="Z84" s="51">
        <f t="shared" si="28"/>
        <v>80300000</v>
      </c>
      <c r="AA84" s="51">
        <f t="shared" si="28"/>
        <v>243965362.83020002</v>
      </c>
    </row>
    <row r="85" spans="1:27" ht="15">
      <c r="A85" s="53" t="s">
        <v>206</v>
      </c>
      <c r="B85" s="53"/>
      <c r="C85" s="53"/>
      <c r="D85" s="54"/>
      <c r="E85" s="49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</row>
    <row r="86" spans="1:27" ht="22.5">
      <c r="A86" s="87">
        <v>13</v>
      </c>
      <c r="B86" s="87" t="s">
        <v>198</v>
      </c>
      <c r="C86" s="87" t="s">
        <v>199</v>
      </c>
      <c r="D86" s="32" t="s">
        <v>131</v>
      </c>
      <c r="E86" s="48" t="s">
        <v>132</v>
      </c>
      <c r="F86" s="35">
        <v>350000</v>
      </c>
      <c r="G86" s="50">
        <v>350000</v>
      </c>
      <c r="H86" s="63">
        <v>0</v>
      </c>
      <c r="I86" s="63"/>
      <c r="J86" s="63"/>
      <c r="K86" s="63"/>
      <c r="L86" s="63">
        <f t="shared" ref="L86:L100" si="29">SUM(H86:K86)</f>
        <v>0</v>
      </c>
      <c r="M86" s="63">
        <f t="shared" ref="M86:M100" si="30">L86+G86</f>
        <v>350000</v>
      </c>
      <c r="N86" s="63">
        <v>350000</v>
      </c>
      <c r="O86" s="63">
        <v>0</v>
      </c>
      <c r="P86" s="50">
        <v>0</v>
      </c>
      <c r="Q86" s="50">
        <v>0</v>
      </c>
      <c r="R86" s="50">
        <v>0</v>
      </c>
      <c r="S86" s="50">
        <f t="shared" ref="S86:S100" si="31">SUM(O86:R86)</f>
        <v>0</v>
      </c>
      <c r="T86" s="50">
        <f t="shared" ref="T86:T100" si="32">S86+N86</f>
        <v>350000</v>
      </c>
      <c r="U86" s="50">
        <v>102251.14</v>
      </c>
      <c r="V86" s="50">
        <v>1.0000000474974513E-4</v>
      </c>
      <c r="W86" s="50">
        <v>1999.9998999999953</v>
      </c>
      <c r="X86" s="50"/>
      <c r="Y86" s="63">
        <v>5000</v>
      </c>
      <c r="Z86" s="63">
        <f t="shared" ref="Z86:Z100" si="33">SUM(V86:Y86)</f>
        <v>7000</v>
      </c>
      <c r="AA86" s="63">
        <f t="shared" ref="AA86:AA100" si="34">Z86+U86</f>
        <v>109251.14</v>
      </c>
    </row>
    <row r="87" spans="1:27">
      <c r="A87" s="87"/>
      <c r="B87" s="87"/>
      <c r="C87" s="87"/>
      <c r="D87" s="32" t="s">
        <v>133</v>
      </c>
      <c r="E87" s="48" t="s">
        <v>134</v>
      </c>
      <c r="F87" s="35">
        <v>650000</v>
      </c>
      <c r="G87" s="50">
        <v>650000</v>
      </c>
      <c r="H87" s="63">
        <v>0</v>
      </c>
      <c r="I87" s="63"/>
      <c r="J87" s="63"/>
      <c r="K87" s="63"/>
      <c r="L87" s="63">
        <f t="shared" si="29"/>
        <v>0</v>
      </c>
      <c r="M87" s="63">
        <f t="shared" si="30"/>
        <v>650000</v>
      </c>
      <c r="N87" s="63">
        <v>504679.75</v>
      </c>
      <c r="O87" s="63">
        <v>0</v>
      </c>
      <c r="P87" s="50">
        <v>0</v>
      </c>
      <c r="Q87" s="50">
        <v>0</v>
      </c>
      <c r="R87" s="50">
        <v>123522.21249999999</v>
      </c>
      <c r="S87" s="50">
        <f t="shared" si="31"/>
        <v>123522.21249999999</v>
      </c>
      <c r="T87" s="50">
        <f t="shared" si="32"/>
        <v>628201.96250000002</v>
      </c>
      <c r="U87" s="50">
        <v>292858.51009999996</v>
      </c>
      <c r="V87" s="50">
        <v>0</v>
      </c>
      <c r="W87" s="50">
        <v>50000</v>
      </c>
      <c r="X87" s="50"/>
      <c r="Y87" s="63">
        <v>70000</v>
      </c>
      <c r="Z87" s="63">
        <f t="shared" si="33"/>
        <v>120000</v>
      </c>
      <c r="AA87" s="63">
        <f t="shared" si="34"/>
        <v>412858.51009999996</v>
      </c>
    </row>
    <row r="88" spans="1:27" ht="22.5">
      <c r="A88" s="87"/>
      <c r="B88" s="87"/>
      <c r="C88" s="87"/>
      <c r="D88" s="32" t="s">
        <v>135</v>
      </c>
      <c r="E88" s="48" t="s">
        <v>136</v>
      </c>
      <c r="F88" s="35">
        <v>300000</v>
      </c>
      <c r="G88" s="50">
        <v>150000</v>
      </c>
      <c r="H88" s="63">
        <f>1058000-1058000</f>
        <v>0</v>
      </c>
      <c r="I88" s="63"/>
      <c r="J88" s="63"/>
      <c r="K88" s="63"/>
      <c r="L88" s="63">
        <f t="shared" si="29"/>
        <v>0</v>
      </c>
      <c r="M88" s="63">
        <f t="shared" si="30"/>
        <v>150000</v>
      </c>
      <c r="N88" s="63">
        <v>150000</v>
      </c>
      <c r="O88" s="63">
        <f>924000-924000</f>
        <v>0</v>
      </c>
      <c r="P88" s="50"/>
      <c r="Q88" s="50"/>
      <c r="R88" s="50">
        <v>0</v>
      </c>
      <c r="S88" s="50">
        <f t="shared" si="31"/>
        <v>0</v>
      </c>
      <c r="T88" s="50">
        <f t="shared" si="32"/>
        <v>150000</v>
      </c>
      <c r="U88" s="50">
        <v>64190.749899999995</v>
      </c>
      <c r="V88" s="50">
        <v>4012.6300000000047</v>
      </c>
      <c r="W88" s="50">
        <v>5987.37</v>
      </c>
      <c r="X88" s="50"/>
      <c r="Y88" s="63">
        <v>20000</v>
      </c>
      <c r="Z88" s="63">
        <f t="shared" si="33"/>
        <v>30000.000000000004</v>
      </c>
      <c r="AA88" s="63">
        <f t="shared" si="34"/>
        <v>94190.749899999995</v>
      </c>
    </row>
    <row r="89" spans="1:27" ht="56.25">
      <c r="A89" s="87"/>
      <c r="B89" s="87"/>
      <c r="C89" s="87"/>
      <c r="D89" s="32" t="s">
        <v>137</v>
      </c>
      <c r="E89" s="48" t="s">
        <v>138</v>
      </c>
      <c r="F89" s="35">
        <f>1000000-500000</f>
        <v>500000</v>
      </c>
      <c r="G89" s="50">
        <v>500000</v>
      </c>
      <c r="H89" s="63">
        <v>0</v>
      </c>
      <c r="I89" s="63"/>
      <c r="J89" s="63"/>
      <c r="K89" s="63"/>
      <c r="L89" s="63">
        <f t="shared" si="29"/>
        <v>0</v>
      </c>
      <c r="M89" s="63">
        <f t="shared" si="30"/>
        <v>500000</v>
      </c>
      <c r="N89" s="63">
        <v>500000</v>
      </c>
      <c r="O89" s="63">
        <v>-17000</v>
      </c>
      <c r="P89" s="50">
        <v>0</v>
      </c>
      <c r="Q89" s="50">
        <v>0</v>
      </c>
      <c r="R89" s="50">
        <v>0</v>
      </c>
      <c r="S89" s="50">
        <f t="shared" si="31"/>
        <v>-17000</v>
      </c>
      <c r="T89" s="50">
        <f t="shared" si="32"/>
        <v>483000</v>
      </c>
      <c r="U89" s="50">
        <v>202956.09020000001</v>
      </c>
      <c r="V89" s="50">
        <v>28014.799999999988</v>
      </c>
      <c r="W89" s="50">
        <v>1985.2000000000116</v>
      </c>
      <c r="X89" s="50"/>
      <c r="Y89" s="63">
        <v>50000</v>
      </c>
      <c r="Z89" s="63">
        <f t="shared" si="33"/>
        <v>80000</v>
      </c>
      <c r="AA89" s="63">
        <f t="shared" si="34"/>
        <v>282956.09019999998</v>
      </c>
    </row>
    <row r="90" spans="1:27" ht="45">
      <c r="A90" s="87"/>
      <c r="B90" s="87"/>
      <c r="C90" s="87"/>
      <c r="D90" s="32" t="s">
        <v>139</v>
      </c>
      <c r="E90" s="48" t="s">
        <v>140</v>
      </c>
      <c r="F90" s="35">
        <f>3707350+500000</f>
        <v>4207350</v>
      </c>
      <c r="G90" s="50">
        <v>4271747</v>
      </c>
      <c r="H90" s="50">
        <v>175350</v>
      </c>
      <c r="I90" s="50"/>
      <c r="J90" s="50"/>
      <c r="K90" s="50"/>
      <c r="L90" s="63">
        <f t="shared" si="29"/>
        <v>175350</v>
      </c>
      <c r="M90" s="50">
        <f t="shared" si="30"/>
        <v>4447097</v>
      </c>
      <c r="N90" s="50">
        <v>3324431.8</v>
      </c>
      <c r="O90" s="50">
        <v>0</v>
      </c>
      <c r="P90" s="50">
        <v>0</v>
      </c>
      <c r="Q90" s="50">
        <v>0</v>
      </c>
      <c r="R90" s="50">
        <v>1100000</v>
      </c>
      <c r="S90" s="50">
        <f t="shared" si="31"/>
        <v>1100000</v>
      </c>
      <c r="T90" s="50">
        <f t="shared" si="32"/>
        <v>4424431.8</v>
      </c>
      <c r="U90" s="50">
        <v>2949571.4301999998</v>
      </c>
      <c r="V90" s="50">
        <v>9139.8997000004165</v>
      </c>
      <c r="W90" s="50">
        <v>90860.100299999584</v>
      </c>
      <c r="X90" s="50"/>
      <c r="Y90" s="63">
        <v>300000</v>
      </c>
      <c r="Z90" s="63">
        <f t="shared" si="33"/>
        <v>400000</v>
      </c>
      <c r="AA90" s="63">
        <f t="shared" si="34"/>
        <v>3349571.4301999998</v>
      </c>
    </row>
    <row r="91" spans="1:27" ht="45">
      <c r="A91" s="87"/>
      <c r="B91" s="87"/>
      <c r="C91" s="87"/>
      <c r="D91" s="32" t="s">
        <v>141</v>
      </c>
      <c r="E91" s="48" t="s">
        <v>142</v>
      </c>
      <c r="F91" s="35">
        <f>6800000+200000</f>
        <v>7000000</v>
      </c>
      <c r="G91" s="50">
        <v>8035787.9999999981</v>
      </c>
      <c r="H91" s="50">
        <v>494770.00000000186</v>
      </c>
      <c r="I91" s="50"/>
      <c r="J91" s="50"/>
      <c r="K91" s="50"/>
      <c r="L91" s="63">
        <f t="shared" si="29"/>
        <v>494770.00000000186</v>
      </c>
      <c r="M91" s="50">
        <f t="shared" si="30"/>
        <v>8530558</v>
      </c>
      <c r="N91" s="50">
        <v>6325011.8200000003</v>
      </c>
      <c r="O91" s="50">
        <v>-69452.140000000596</v>
      </c>
      <c r="P91" s="50">
        <v>0</v>
      </c>
      <c r="Q91" s="50">
        <v>0</v>
      </c>
      <c r="R91" s="50">
        <v>2250000</v>
      </c>
      <c r="S91" s="50">
        <f t="shared" si="31"/>
        <v>2180547.8599999994</v>
      </c>
      <c r="T91" s="50">
        <f t="shared" si="32"/>
        <v>8505559.6799999997</v>
      </c>
      <c r="U91" s="50">
        <v>4231931.8914999999</v>
      </c>
      <c r="V91" s="50">
        <v>10309.549900000915</v>
      </c>
      <c r="W91" s="50">
        <v>89690.450099999085</v>
      </c>
      <c r="X91" s="50">
        <v>200000</v>
      </c>
      <c r="Y91" s="63">
        <v>600000</v>
      </c>
      <c r="Z91" s="63">
        <f t="shared" si="33"/>
        <v>900000</v>
      </c>
      <c r="AA91" s="63">
        <f t="shared" si="34"/>
        <v>5131931.8914999999</v>
      </c>
    </row>
    <row r="92" spans="1:27">
      <c r="A92" s="87"/>
      <c r="B92" s="87"/>
      <c r="C92" s="87"/>
      <c r="D92" s="32" t="s">
        <v>143</v>
      </c>
      <c r="E92" s="48" t="s">
        <v>144</v>
      </c>
      <c r="F92" s="37">
        <v>500000</v>
      </c>
      <c r="G92" s="50">
        <v>300000</v>
      </c>
      <c r="H92" s="50">
        <v>0</v>
      </c>
      <c r="I92" s="50"/>
      <c r="J92" s="50"/>
      <c r="K92" s="50"/>
      <c r="L92" s="63">
        <f t="shared" si="29"/>
        <v>0</v>
      </c>
      <c r="M92" s="50">
        <f t="shared" si="30"/>
        <v>300000</v>
      </c>
      <c r="N92" s="50">
        <v>200000</v>
      </c>
      <c r="O92" s="50">
        <v>0</v>
      </c>
      <c r="P92" s="50">
        <v>0</v>
      </c>
      <c r="Q92" s="50">
        <v>0</v>
      </c>
      <c r="R92" s="50">
        <v>100000</v>
      </c>
      <c r="S92" s="50">
        <f t="shared" si="31"/>
        <v>100000</v>
      </c>
      <c r="T92" s="50">
        <f t="shared" si="32"/>
        <v>300000</v>
      </c>
      <c r="U92" s="50">
        <v>61490.210200000009</v>
      </c>
      <c r="V92" s="50">
        <v>1291.5000999999902</v>
      </c>
      <c r="W92" s="50">
        <v>708.4999000000098</v>
      </c>
      <c r="X92" s="50"/>
      <c r="Y92" s="63">
        <v>3000</v>
      </c>
      <c r="Z92" s="63">
        <f t="shared" si="33"/>
        <v>5000</v>
      </c>
      <c r="AA92" s="63">
        <f t="shared" si="34"/>
        <v>66490.210200000001</v>
      </c>
    </row>
    <row r="93" spans="1:27" ht="22.5">
      <c r="A93" s="87"/>
      <c r="B93" s="87"/>
      <c r="C93" s="87"/>
      <c r="D93" s="32" t="s">
        <v>145</v>
      </c>
      <c r="E93" s="48" t="s">
        <v>146</v>
      </c>
      <c r="F93" s="35">
        <f>1000000-200000</f>
        <v>800000</v>
      </c>
      <c r="G93" s="50">
        <v>565000</v>
      </c>
      <c r="H93" s="50">
        <v>0</v>
      </c>
      <c r="I93" s="50"/>
      <c r="J93" s="50"/>
      <c r="K93" s="50"/>
      <c r="L93" s="63">
        <f t="shared" si="29"/>
        <v>0</v>
      </c>
      <c r="M93" s="50">
        <f t="shared" si="30"/>
        <v>565000</v>
      </c>
      <c r="N93" s="50">
        <v>396420.8</v>
      </c>
      <c r="O93" s="50">
        <v>0</v>
      </c>
      <c r="P93" s="50">
        <v>0</v>
      </c>
      <c r="Q93" s="50">
        <v>0</v>
      </c>
      <c r="R93" s="50">
        <v>143292.32</v>
      </c>
      <c r="S93" s="50">
        <f t="shared" si="31"/>
        <v>143292.32</v>
      </c>
      <c r="T93" s="50">
        <f t="shared" si="32"/>
        <v>539713.12</v>
      </c>
      <c r="U93" s="50">
        <v>296009.50019999995</v>
      </c>
      <c r="V93" s="50">
        <v>0</v>
      </c>
      <c r="W93" s="50">
        <v>0</v>
      </c>
      <c r="X93" s="50"/>
      <c r="Y93" s="63"/>
      <c r="Z93" s="63">
        <f t="shared" si="33"/>
        <v>0</v>
      </c>
      <c r="AA93" s="63">
        <f t="shared" si="34"/>
        <v>296009.50019999995</v>
      </c>
    </row>
    <row r="94" spans="1:27">
      <c r="A94" s="87"/>
      <c r="B94" s="87"/>
      <c r="C94" s="87"/>
      <c r="D94" s="32" t="s">
        <v>147</v>
      </c>
      <c r="E94" s="48" t="s">
        <v>148</v>
      </c>
      <c r="F94" s="35">
        <v>300000</v>
      </c>
      <c r="G94" s="50">
        <v>348115</v>
      </c>
      <c r="H94" s="50">
        <v>0</v>
      </c>
      <c r="I94" s="50"/>
      <c r="J94" s="50"/>
      <c r="K94" s="50"/>
      <c r="L94" s="63">
        <f t="shared" si="29"/>
        <v>0</v>
      </c>
      <c r="M94" s="50">
        <f t="shared" si="30"/>
        <v>348115</v>
      </c>
      <c r="N94" s="50">
        <v>60232</v>
      </c>
      <c r="O94" s="50">
        <v>0</v>
      </c>
      <c r="P94" s="50">
        <v>0</v>
      </c>
      <c r="Q94" s="50">
        <v>0</v>
      </c>
      <c r="R94" s="50">
        <v>280000</v>
      </c>
      <c r="S94" s="50">
        <f t="shared" si="31"/>
        <v>280000</v>
      </c>
      <c r="T94" s="50">
        <f t="shared" si="32"/>
        <v>340232</v>
      </c>
      <c r="U94" s="50">
        <v>60006.48</v>
      </c>
      <c r="V94" s="50">
        <v>0</v>
      </c>
      <c r="W94" s="50">
        <v>0</v>
      </c>
      <c r="X94" s="50"/>
      <c r="Y94" s="63"/>
      <c r="Z94" s="63">
        <f t="shared" si="33"/>
        <v>0</v>
      </c>
      <c r="AA94" s="63">
        <f t="shared" si="34"/>
        <v>60006.48</v>
      </c>
    </row>
    <row r="95" spans="1:27">
      <c r="A95" s="87"/>
      <c r="B95" s="87"/>
      <c r="C95" s="87"/>
      <c r="D95" s="32" t="s">
        <v>149</v>
      </c>
      <c r="E95" s="48" t="s">
        <v>150</v>
      </c>
      <c r="F95" s="35">
        <v>1000000</v>
      </c>
      <c r="G95" s="50">
        <v>520000</v>
      </c>
      <c r="H95" s="50">
        <v>0</v>
      </c>
      <c r="I95" s="50"/>
      <c r="J95" s="50"/>
      <c r="K95" s="50"/>
      <c r="L95" s="63">
        <f t="shared" si="29"/>
        <v>0</v>
      </c>
      <c r="M95" s="50">
        <f t="shared" si="30"/>
        <v>520000</v>
      </c>
      <c r="N95" s="50">
        <v>520000</v>
      </c>
      <c r="O95" s="50">
        <v>0</v>
      </c>
      <c r="P95" s="50">
        <v>0</v>
      </c>
      <c r="Q95" s="50">
        <v>0</v>
      </c>
      <c r="R95" s="50">
        <v>0</v>
      </c>
      <c r="S95" s="50">
        <f t="shared" si="31"/>
        <v>0</v>
      </c>
      <c r="T95" s="50">
        <f t="shared" si="32"/>
        <v>520000</v>
      </c>
      <c r="U95" s="50">
        <v>208099.7</v>
      </c>
      <c r="V95" s="50">
        <v>0</v>
      </c>
      <c r="W95" s="50">
        <v>30000</v>
      </c>
      <c r="X95" s="50"/>
      <c r="Y95" s="63">
        <v>30000</v>
      </c>
      <c r="Z95" s="63">
        <f t="shared" si="33"/>
        <v>60000</v>
      </c>
      <c r="AA95" s="63">
        <f t="shared" si="34"/>
        <v>268099.7</v>
      </c>
    </row>
    <row r="96" spans="1:27">
      <c r="A96" s="87"/>
      <c r="B96" s="87"/>
      <c r="C96" s="87"/>
      <c r="D96" s="32" t="s">
        <v>151</v>
      </c>
      <c r="E96" s="48" t="s">
        <v>152</v>
      </c>
      <c r="F96" s="35">
        <f>6500000+1500000</f>
        <v>8000000</v>
      </c>
      <c r="G96" s="50">
        <v>8546000</v>
      </c>
      <c r="H96" s="50">
        <v>0</v>
      </c>
      <c r="I96" s="50"/>
      <c r="J96" s="50"/>
      <c r="K96" s="50"/>
      <c r="L96" s="63">
        <f t="shared" si="29"/>
        <v>0</v>
      </c>
      <c r="M96" s="50">
        <f t="shared" si="30"/>
        <v>8546000</v>
      </c>
      <c r="N96" s="50">
        <v>8546000</v>
      </c>
      <c r="O96" s="50">
        <v>0</v>
      </c>
      <c r="P96" s="50">
        <v>0</v>
      </c>
      <c r="Q96" s="50">
        <v>0</v>
      </c>
      <c r="R96" s="50">
        <v>0</v>
      </c>
      <c r="S96" s="50">
        <f t="shared" si="31"/>
        <v>0</v>
      </c>
      <c r="T96" s="50">
        <f t="shared" si="32"/>
        <v>8546000</v>
      </c>
      <c r="U96" s="50">
        <v>6829374.1099999994</v>
      </c>
      <c r="V96" s="50">
        <v>0</v>
      </c>
      <c r="W96" s="50">
        <v>200000</v>
      </c>
      <c r="X96" s="50">
        <v>250000</v>
      </c>
      <c r="Y96" s="63">
        <f>200000+100000</f>
        <v>300000</v>
      </c>
      <c r="Z96" s="63">
        <f t="shared" si="33"/>
        <v>750000</v>
      </c>
      <c r="AA96" s="63">
        <f t="shared" si="34"/>
        <v>7579374.1099999994</v>
      </c>
    </row>
    <row r="97" spans="1:27" ht="22.5">
      <c r="A97" s="87"/>
      <c r="B97" s="87"/>
      <c r="C97" s="87"/>
      <c r="D97" s="32" t="s">
        <v>153</v>
      </c>
      <c r="E97" s="71" t="s">
        <v>0</v>
      </c>
      <c r="F97" s="35">
        <f>500000+200000</f>
        <v>700000</v>
      </c>
      <c r="G97" s="50">
        <v>1058000</v>
      </c>
      <c r="H97" s="50">
        <v>0</v>
      </c>
      <c r="I97" s="50"/>
      <c r="J97" s="50"/>
      <c r="K97" s="50"/>
      <c r="L97" s="63">
        <f t="shared" si="29"/>
        <v>0</v>
      </c>
      <c r="M97" s="50">
        <f t="shared" si="30"/>
        <v>1058000</v>
      </c>
      <c r="N97" s="50">
        <v>700000</v>
      </c>
      <c r="O97" s="50">
        <v>0</v>
      </c>
      <c r="P97" s="50">
        <v>348000</v>
      </c>
      <c r="Q97" s="50">
        <v>10000</v>
      </c>
      <c r="R97" s="50">
        <v>0</v>
      </c>
      <c r="S97" s="50">
        <f t="shared" si="31"/>
        <v>358000</v>
      </c>
      <c r="T97" s="50">
        <f t="shared" si="32"/>
        <v>1058000</v>
      </c>
      <c r="U97" s="50">
        <v>0</v>
      </c>
      <c r="V97" s="50"/>
      <c r="W97" s="50">
        <v>100000</v>
      </c>
      <c r="X97" s="50"/>
      <c r="Y97" s="63">
        <v>200000</v>
      </c>
      <c r="Z97" s="63">
        <f t="shared" si="33"/>
        <v>300000</v>
      </c>
      <c r="AA97" s="63">
        <f t="shared" si="34"/>
        <v>300000</v>
      </c>
    </row>
    <row r="98" spans="1:27">
      <c r="A98" s="87"/>
      <c r="B98" s="87" t="s">
        <v>200</v>
      </c>
      <c r="C98" s="87" t="s">
        <v>201</v>
      </c>
      <c r="D98" s="32" t="s">
        <v>154</v>
      </c>
      <c r="E98" s="48" t="s">
        <v>155</v>
      </c>
      <c r="F98" s="35">
        <v>5000000</v>
      </c>
      <c r="G98" s="50">
        <v>9360899.9999999981</v>
      </c>
      <c r="H98" s="50">
        <v>-2460799.9999999981</v>
      </c>
      <c r="I98" s="50"/>
      <c r="J98" s="50"/>
      <c r="K98" s="50"/>
      <c r="L98" s="63">
        <f t="shared" si="29"/>
        <v>-2460799.9999999981</v>
      </c>
      <c r="M98" s="50">
        <f t="shared" si="30"/>
        <v>6900100</v>
      </c>
      <c r="N98" s="50">
        <v>2868022</v>
      </c>
      <c r="O98" s="50">
        <v>0</v>
      </c>
      <c r="P98" s="50">
        <v>1500000</v>
      </c>
      <c r="Q98" s="50">
        <v>0</v>
      </c>
      <c r="R98" s="50">
        <v>2520000</v>
      </c>
      <c r="S98" s="50">
        <f t="shared" si="31"/>
        <v>4020000</v>
      </c>
      <c r="T98" s="50">
        <f t="shared" si="32"/>
        <v>6888022</v>
      </c>
      <c r="U98" s="50">
        <v>2111460.0229000016</v>
      </c>
      <c r="V98" s="50">
        <v>0</v>
      </c>
      <c r="W98" s="50">
        <v>200000</v>
      </c>
      <c r="X98" s="50">
        <v>300000</v>
      </c>
      <c r="Y98" s="63">
        <f>100000+400000</f>
        <v>500000</v>
      </c>
      <c r="Z98" s="63">
        <f t="shared" si="33"/>
        <v>1000000</v>
      </c>
      <c r="AA98" s="63">
        <f t="shared" si="34"/>
        <v>3111460.0229000016</v>
      </c>
    </row>
    <row r="99" spans="1:27" ht="22.5">
      <c r="A99" s="87"/>
      <c r="B99" s="87"/>
      <c r="C99" s="87"/>
      <c r="D99" s="32" t="s">
        <v>156</v>
      </c>
      <c r="E99" s="48" t="s">
        <v>157</v>
      </c>
      <c r="F99" s="63">
        <v>0</v>
      </c>
      <c r="G99" s="50">
        <v>0</v>
      </c>
      <c r="H99" s="50">
        <v>0</v>
      </c>
      <c r="I99" s="50"/>
      <c r="J99" s="50"/>
      <c r="K99" s="50"/>
      <c r="L99" s="63">
        <f t="shared" si="29"/>
        <v>0</v>
      </c>
      <c r="M99" s="50">
        <f t="shared" si="30"/>
        <v>0</v>
      </c>
      <c r="N99" s="50">
        <v>0</v>
      </c>
      <c r="O99" s="50">
        <v>0</v>
      </c>
      <c r="P99" s="50"/>
      <c r="Q99" s="50"/>
      <c r="R99" s="50">
        <v>0</v>
      </c>
      <c r="S99" s="50">
        <f t="shared" si="31"/>
        <v>0</v>
      </c>
      <c r="T99" s="50">
        <f t="shared" si="32"/>
        <v>0</v>
      </c>
      <c r="U99" s="50">
        <v>0</v>
      </c>
      <c r="V99" s="50">
        <v>0</v>
      </c>
      <c r="W99" s="50">
        <v>0</v>
      </c>
      <c r="X99" s="50"/>
      <c r="Y99" s="63"/>
      <c r="Z99" s="63">
        <f t="shared" si="33"/>
        <v>0</v>
      </c>
      <c r="AA99" s="63">
        <f t="shared" si="34"/>
        <v>0</v>
      </c>
    </row>
    <row r="100" spans="1:27" ht="22.5">
      <c r="A100" s="87"/>
      <c r="B100" s="87"/>
      <c r="C100" s="87"/>
      <c r="D100" s="32" t="s">
        <v>158</v>
      </c>
      <c r="E100" s="48" t="s">
        <v>159</v>
      </c>
      <c r="F100" s="61">
        <v>1000000</v>
      </c>
      <c r="G100" s="50">
        <v>735700</v>
      </c>
      <c r="H100" s="50">
        <v>0</v>
      </c>
      <c r="I100" s="50"/>
      <c r="J100" s="50"/>
      <c r="K100" s="50"/>
      <c r="L100" s="63">
        <f t="shared" si="29"/>
        <v>0</v>
      </c>
      <c r="M100" s="50">
        <f t="shared" si="30"/>
        <v>735700</v>
      </c>
      <c r="N100" s="50">
        <v>666642.19999999995</v>
      </c>
      <c r="O100" s="50">
        <v>0</v>
      </c>
      <c r="P100" s="50">
        <v>0</v>
      </c>
      <c r="Q100" s="50">
        <v>0</v>
      </c>
      <c r="R100" s="50">
        <v>58699.13</v>
      </c>
      <c r="S100" s="50">
        <f t="shared" si="31"/>
        <v>58699.13</v>
      </c>
      <c r="T100" s="50">
        <f t="shared" si="32"/>
        <v>725341.33</v>
      </c>
      <c r="U100" s="50">
        <v>643741.84980000008</v>
      </c>
      <c r="V100" s="50">
        <v>0</v>
      </c>
      <c r="W100" s="50">
        <v>0</v>
      </c>
      <c r="X100" s="50"/>
      <c r="Y100" s="63"/>
      <c r="Z100" s="63">
        <f t="shared" si="33"/>
        <v>0</v>
      </c>
      <c r="AA100" s="63">
        <f t="shared" si="34"/>
        <v>643741.84980000008</v>
      </c>
    </row>
    <row r="101" spans="1:27">
      <c r="A101" s="28"/>
      <c r="B101" s="28"/>
      <c r="C101" s="28"/>
      <c r="D101" s="32"/>
      <c r="E101" s="42" t="s">
        <v>214</v>
      </c>
      <c r="F101" s="51">
        <f>SUM(F86:F100)</f>
        <v>30307350</v>
      </c>
      <c r="G101" s="51">
        <f t="shared" ref="G101:AA101" si="35">SUM(G86:G100)</f>
        <v>35391250</v>
      </c>
      <c r="H101" s="51">
        <f t="shared" si="35"/>
        <v>-1790679.9999999963</v>
      </c>
      <c r="I101" s="51">
        <f t="shared" si="35"/>
        <v>0</v>
      </c>
      <c r="J101" s="51">
        <f t="shared" si="35"/>
        <v>0</v>
      </c>
      <c r="K101" s="51">
        <f t="shared" si="35"/>
        <v>0</v>
      </c>
      <c r="L101" s="51">
        <f t="shared" si="35"/>
        <v>-1790679.9999999963</v>
      </c>
      <c r="M101" s="51">
        <f t="shared" si="35"/>
        <v>33600570</v>
      </c>
      <c r="N101" s="51">
        <f t="shared" si="35"/>
        <v>25111440.370000001</v>
      </c>
      <c r="O101" s="51">
        <f t="shared" si="35"/>
        <v>-86452.140000000596</v>
      </c>
      <c r="P101" s="51">
        <f t="shared" si="35"/>
        <v>1848000</v>
      </c>
      <c r="Q101" s="51">
        <f t="shared" si="35"/>
        <v>10000</v>
      </c>
      <c r="R101" s="51">
        <f t="shared" si="35"/>
        <v>6575513.6624999996</v>
      </c>
      <c r="S101" s="51">
        <f t="shared" si="35"/>
        <v>8347061.522499999</v>
      </c>
      <c r="T101" s="51">
        <f t="shared" si="35"/>
        <v>33458501.892499998</v>
      </c>
      <c r="U101" s="51">
        <f t="shared" si="35"/>
        <v>18053941.685000002</v>
      </c>
      <c r="V101" s="51">
        <f t="shared" si="35"/>
        <v>52768.379800001319</v>
      </c>
      <c r="W101" s="51">
        <f t="shared" si="35"/>
        <v>771231.62019999861</v>
      </c>
      <c r="X101" s="51">
        <f t="shared" si="35"/>
        <v>750000</v>
      </c>
      <c r="Y101" s="51">
        <f t="shared" si="35"/>
        <v>2078000</v>
      </c>
      <c r="Z101" s="51">
        <f t="shared" si="35"/>
        <v>3652000</v>
      </c>
      <c r="AA101" s="51">
        <f t="shared" si="35"/>
        <v>21705941.684999999</v>
      </c>
    </row>
    <row r="102" spans="1:27">
      <c r="A102" s="3"/>
      <c r="B102" s="3"/>
      <c r="C102" s="3"/>
      <c r="D102" s="3"/>
      <c r="E102" s="38"/>
      <c r="F102" s="3"/>
      <c r="G102" s="3"/>
      <c r="H102" s="3"/>
      <c r="J102" s="3"/>
      <c r="K102" s="3"/>
      <c r="L102" s="3"/>
      <c r="M102" s="3"/>
      <c r="N102" s="3"/>
      <c r="O102" s="3"/>
      <c r="Q102" s="3"/>
      <c r="R102" s="3"/>
      <c r="S102" s="3"/>
      <c r="T102" s="3"/>
      <c r="U102" s="3"/>
      <c r="V102" s="3"/>
      <c r="X102" s="3"/>
      <c r="Y102" s="33"/>
      <c r="Z102" s="3"/>
      <c r="AA102" s="3"/>
    </row>
    <row r="103" spans="1:27">
      <c r="A103" s="3"/>
      <c r="B103" s="3"/>
      <c r="C103" s="3"/>
      <c r="D103" s="3"/>
      <c r="E103" s="38"/>
      <c r="F103" s="3"/>
      <c r="G103" s="3"/>
      <c r="H103" s="3"/>
      <c r="J103" s="3"/>
      <c r="K103" s="3"/>
      <c r="L103" s="3"/>
      <c r="M103" s="3"/>
      <c r="N103" s="3"/>
      <c r="O103" s="3"/>
      <c r="Q103" s="3"/>
      <c r="R103" s="33"/>
      <c r="S103" s="33"/>
      <c r="T103" s="33"/>
      <c r="U103" s="3"/>
      <c r="V103" s="3"/>
      <c r="X103" s="3"/>
      <c r="Y103" s="3"/>
      <c r="Z103" s="3"/>
      <c r="AA103" s="3"/>
    </row>
    <row r="104" spans="1:27">
      <c r="A104" s="3"/>
      <c r="B104" s="3"/>
      <c r="C104" s="3"/>
      <c r="D104" s="3"/>
      <c r="E104" s="38"/>
      <c r="F104" s="3"/>
      <c r="G104" s="3"/>
      <c r="H104" s="3"/>
      <c r="J104" s="3"/>
      <c r="K104" s="3"/>
      <c r="L104" s="3"/>
      <c r="M104" s="3"/>
      <c r="N104" s="3"/>
      <c r="O104" s="3"/>
      <c r="Q104" s="3"/>
      <c r="R104" s="3"/>
      <c r="S104" s="3"/>
      <c r="T104" s="3"/>
      <c r="U104" s="3"/>
      <c r="V104" s="3"/>
      <c r="X104" s="3"/>
      <c r="Y104" s="3"/>
      <c r="Z104" s="3"/>
      <c r="AA104" s="3"/>
    </row>
  </sheetData>
  <mergeCells count="37">
    <mergeCell ref="C98:C100"/>
    <mergeCell ref="C75:C79"/>
    <mergeCell ref="C80:C82"/>
    <mergeCell ref="A86:A100"/>
    <mergeCell ref="B86:B97"/>
    <mergeCell ref="C86:C97"/>
    <mergeCell ref="B98:B100"/>
    <mergeCell ref="A75:A83"/>
    <mergeCell ref="A63:A72"/>
    <mergeCell ref="B63:B71"/>
    <mergeCell ref="B75:B82"/>
    <mergeCell ref="C63:C66"/>
    <mergeCell ref="C30:C34"/>
    <mergeCell ref="B47:B60"/>
    <mergeCell ref="C47:C52"/>
    <mergeCell ref="C53:C54"/>
    <mergeCell ref="C55:C56"/>
    <mergeCell ref="C67:C69"/>
    <mergeCell ref="A42:A60"/>
    <mergeCell ref="B42:B44"/>
    <mergeCell ref="C57:C60"/>
    <mergeCell ref="C42:C43"/>
    <mergeCell ref="B45:B46"/>
    <mergeCell ref="C45:C46"/>
    <mergeCell ref="U4:AA4"/>
    <mergeCell ref="A7:A39"/>
    <mergeCell ref="B7:B14"/>
    <mergeCell ref="B15:B19"/>
    <mergeCell ref="C36:C37"/>
    <mergeCell ref="B27:B35"/>
    <mergeCell ref="B20:B26"/>
    <mergeCell ref="C20:C24"/>
    <mergeCell ref="B36:B39"/>
    <mergeCell ref="C27:C29"/>
    <mergeCell ref="C7:C12"/>
    <mergeCell ref="C15:C16"/>
    <mergeCell ref="C17:C19"/>
  </mergeCells>
  <phoneticPr fontId="30" type="noConversion"/>
  <pageMargins left="0.31496062992125984" right="0.31496062992125984" top="0.54" bottom="0.38" header="0.31496062992125984" footer="0.17"/>
  <pageSetup paperSize="8" scale="65" pageOrder="overThenDown" orientation="landscape" r:id="rId1"/>
  <headerFooter>
    <oddHeader>&amp;C&amp;"Calibri,Πλάγια γραφή"&amp;8&amp;A</oddHeader>
    <oddFooter>&amp;C&amp;8&amp;P/&amp;N&amp;R&amp;"Calibri,Πλάγια γραφή"&amp;6&amp;F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PIVOT_TABLE</vt:lpstr>
      <vt:lpstr>ALL_AXES_EPEDVM</vt:lpstr>
      <vt:lpstr>ALL_AXES_EPEDVM!Print_Titles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Deni</cp:lastModifiedBy>
  <cp:lastPrinted>2014-05-20T11:08:45Z</cp:lastPrinted>
  <dcterms:created xsi:type="dcterms:W3CDTF">2014-01-31T09:57:05Z</dcterms:created>
  <dcterms:modified xsi:type="dcterms:W3CDTF">2014-05-20T11:25:26Z</dcterms:modified>
</cp:coreProperties>
</file>